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nas-sc2-01.bbs.aphp.fr\SCB-Services\DAF\Marchés Publics\Marchés 2026\PIC 26-007 MAPA TRAVAUX PEINTURE SCA &amp; SMS\3 DCE\"/>
    </mc:Choice>
  </mc:AlternateContent>
  <xr:revisionPtr revIDLastSave="0" documentId="13_ncr:1_{806E2A01-5602-4062-AD07-056D71AE3E1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ZONE G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XxGFaYRyGwbxzH056W7VtlJ4h2/EeuBS9sEVHHSYxa0="/>
    </ext>
  </extLst>
</workbook>
</file>

<file path=xl/calcChain.xml><?xml version="1.0" encoding="utf-8"?>
<calcChain xmlns="http://schemas.openxmlformats.org/spreadsheetml/2006/main">
  <c r="F171" i="2" l="1"/>
  <c r="F468" i="2"/>
  <c r="F462" i="2"/>
  <c r="F455" i="2"/>
  <c r="F448" i="2"/>
  <c r="F470" i="2" s="1"/>
  <c r="F472" i="2" s="1"/>
  <c r="F471" i="2" s="1"/>
  <c r="F432" i="2"/>
  <c r="F436" i="2" s="1"/>
  <c r="F427" i="2"/>
  <c r="F421" i="2"/>
  <c r="F414" i="2"/>
  <c r="F413" i="2"/>
  <c r="F406" i="2"/>
  <c r="F400" i="2"/>
  <c r="F384" i="2"/>
  <c r="F388" i="2" s="1"/>
  <c r="F379" i="2"/>
  <c r="F373" i="2"/>
  <c r="F366" i="2"/>
  <c r="F356" i="2"/>
  <c r="F349" i="2"/>
  <c r="F343" i="2"/>
  <c r="F390" i="2" s="1"/>
  <c r="F392" i="2" s="1"/>
  <c r="F391" i="2" s="1"/>
  <c r="F327" i="2"/>
  <c r="F331" i="2" s="1"/>
  <c r="F322" i="2"/>
  <c r="F316" i="2"/>
  <c r="F309" i="2"/>
  <c r="F308" i="2"/>
  <c r="F301" i="2"/>
  <c r="F295" i="2"/>
  <c r="F279" i="2"/>
  <c r="F283" i="2" s="1"/>
  <c r="F274" i="2"/>
  <c r="F268" i="2"/>
  <c r="F261" i="2"/>
  <c r="F251" i="2"/>
  <c r="F244" i="2"/>
  <c r="F238" i="2"/>
  <c r="F222" i="2"/>
  <c r="F226" i="2" s="1"/>
  <c r="F217" i="2"/>
  <c r="F211" i="2"/>
  <c r="F204" i="2"/>
  <c r="F194" i="2"/>
  <c r="F187" i="2"/>
  <c r="F181" i="2"/>
  <c r="F165" i="2"/>
  <c r="F169" i="2" s="1"/>
  <c r="F160" i="2"/>
  <c r="F154" i="2"/>
  <c r="F147" i="2"/>
  <c r="F137" i="2"/>
  <c r="F130" i="2"/>
  <c r="F124" i="2"/>
  <c r="F109" i="2"/>
  <c r="F113" i="2" s="1"/>
  <c r="F104" i="2"/>
  <c r="F97" i="2"/>
  <c r="F87" i="2"/>
  <c r="F80" i="2"/>
  <c r="F74" i="2"/>
  <c r="F285" i="2" l="1"/>
  <c r="F287" i="2" s="1"/>
  <c r="F286" i="2" s="1"/>
  <c r="F476" i="2"/>
  <c r="F478" i="2" s="1"/>
  <c r="F477" i="2" s="1"/>
  <c r="F173" i="2"/>
  <c r="F172" i="2" s="1"/>
  <c r="F228" i="2"/>
  <c r="F230" i="2" s="1"/>
  <c r="F229" i="2" s="1"/>
  <c r="F333" i="2"/>
  <c r="F335" i="2" s="1"/>
  <c r="F334" i="2" s="1"/>
  <c r="F438" i="2"/>
  <c r="F440" i="2" s="1"/>
  <c r="F439" i="2" s="1"/>
  <c r="F114" i="2"/>
  <c r="F116" i="2" s="1"/>
  <c r="F115" i="2" s="1"/>
  <c r="F58" i="2"/>
  <c r="F62" i="2" s="1"/>
  <c r="F53" i="2"/>
  <c r="F47" i="2"/>
  <c r="F40" i="2" l="1"/>
  <c r="F23" i="2"/>
  <c r="F17" i="2"/>
  <c r="F9" i="2"/>
  <c r="F10" i="2" s="1"/>
  <c r="F30" i="2" l="1"/>
  <c r="F64" i="2" l="1"/>
  <c r="F66" i="2" s="1"/>
  <c r="F65" i="2" s="1"/>
</calcChain>
</file>

<file path=xl/sharedStrings.xml><?xml version="1.0" encoding="utf-8"?>
<sst xmlns="http://schemas.openxmlformats.org/spreadsheetml/2006/main" count="1002" uniqueCount="73">
  <si>
    <t xml:space="preserve">DPGF </t>
  </si>
  <si>
    <t>Art.</t>
  </si>
  <si>
    <t>DESIGNATIONS</t>
  </si>
  <si>
    <t>U</t>
  </si>
  <si>
    <t>Q</t>
  </si>
  <si>
    <t>P.U</t>
  </si>
  <si>
    <t>MONTANTS</t>
  </si>
  <si>
    <t>Généralité</t>
  </si>
  <si>
    <t>Evacuation des gravois</t>
  </si>
  <si>
    <t>M3</t>
  </si>
  <si>
    <t>SOUS TOTAL</t>
  </si>
  <si>
    <t>Faux Plafond</t>
  </si>
  <si>
    <t>Dépose et mise à la benne des dalles de faux plafond</t>
  </si>
  <si>
    <t>Ens</t>
  </si>
  <si>
    <t>Lessivage de l'ossature du faux plafond</t>
  </si>
  <si>
    <r>
      <rPr>
        <sz val="10"/>
        <color theme="1"/>
        <rFont val="Calibri"/>
      </rPr>
      <t>Fourniture et pose de dalles de faux plafond 600 x 600 sur ossature existante de type</t>
    </r>
    <r>
      <rPr>
        <sz val="10"/>
        <color theme="1"/>
        <rFont val="Calibri"/>
      </rPr>
      <t xml:space="preserve"> ECOPHON ou Equivalent</t>
    </r>
  </si>
  <si>
    <t>M²</t>
  </si>
  <si>
    <t>2.2.1</t>
  </si>
  <si>
    <t xml:space="preserve">Lessivage </t>
  </si>
  <si>
    <t>Grattage des parties écaillées</t>
  </si>
  <si>
    <t>Rebouchage et enduisage</t>
  </si>
  <si>
    <t>Poncage et finition avant peinture</t>
  </si>
  <si>
    <t>2.2.2</t>
  </si>
  <si>
    <t>Sol</t>
  </si>
  <si>
    <t>Unit</t>
  </si>
  <si>
    <t>Murs</t>
  </si>
  <si>
    <t>Fourniture et mise en  peinture acrylique satinée</t>
  </si>
  <si>
    <t>Boiseries (Portes, huisseries, encadrements, plinthes etc.)</t>
  </si>
  <si>
    <t>Lessivage</t>
  </si>
  <si>
    <t>Brossage des parties abimées</t>
  </si>
  <si>
    <t>2.2.3</t>
  </si>
  <si>
    <t>TOTAL HT</t>
  </si>
  <si>
    <t>TVA 20 %</t>
  </si>
  <si>
    <t>TOTAL TTC</t>
  </si>
  <si>
    <r>
      <rPr>
        <b/>
        <sz val="18"/>
        <color theme="1"/>
        <rFont val="Calibri"/>
      </rPr>
      <t xml:space="preserve">Procédure : Marché de travaux </t>
    </r>
    <r>
      <rPr>
        <b/>
        <sz val="18"/>
        <color theme="1"/>
        <rFont val="Calibri"/>
      </rPr>
      <t>À Procédure Adaptée</t>
    </r>
  </si>
  <si>
    <t>Préparation du support</t>
  </si>
  <si>
    <t>Impression fixante</t>
  </si>
  <si>
    <t>2.2.4</t>
  </si>
  <si>
    <t>2.4</t>
  </si>
  <si>
    <t>Nettoyage et lessivage des ossatures et couvres joints</t>
  </si>
  <si>
    <t>Traitement des éléments</t>
  </si>
  <si>
    <t>2.3</t>
  </si>
  <si>
    <t>ZONE GTS</t>
  </si>
  <si>
    <t>Plateau centre d'appel R+1</t>
  </si>
  <si>
    <t>2.1.1</t>
  </si>
  <si>
    <t>2.1.2</t>
  </si>
  <si>
    <t>2.1.3</t>
  </si>
  <si>
    <t>Metalleries (Radiateurs, Tuyauteries, huisseries, plinthes etc.)</t>
  </si>
  <si>
    <t>2 Bureaux plateau centre d'appel R+1</t>
  </si>
  <si>
    <t>Mise en jeu de 1 porte</t>
  </si>
  <si>
    <t xml:space="preserve">Fourniture et pose de 2 barres de seuil  </t>
  </si>
  <si>
    <t>Circulation Entresol et Cage d'escalier R+1</t>
  </si>
  <si>
    <t>MONTANT TOTAL ZONE GTS</t>
  </si>
  <si>
    <t xml:space="preserve"> Cloisons modulaires</t>
  </si>
  <si>
    <t>Pose d'une toile de verre</t>
  </si>
  <si>
    <t>Plinthes PVC si présence</t>
  </si>
  <si>
    <t>Traitement du plastic</t>
  </si>
  <si>
    <t>Mise en jeu de 2 portes</t>
  </si>
  <si>
    <t>Bureau Contrôle Terrain Entresol</t>
  </si>
  <si>
    <t xml:space="preserve">Fourniture et pose de 1 barre de seuil  </t>
  </si>
  <si>
    <t xml:space="preserve">Fourniture et mise en  peinture acrylique satinée </t>
  </si>
  <si>
    <t>Fourniture et pose d'un revêtement de sol en lés sur support existant type Module UP de chez Forbo compris accessoires et joints soudés</t>
  </si>
  <si>
    <t>Bureau Responsable de la Getstion des Transports Sanitaires Entresol</t>
  </si>
  <si>
    <t>Bureau Contrôle Facturation Entresol</t>
  </si>
  <si>
    <t>Salle de détente Entresol</t>
  </si>
  <si>
    <t>Circulation Bureaux Entresol</t>
  </si>
  <si>
    <t xml:space="preserve">Fourniture et pose de 4 barres de seuil  </t>
  </si>
  <si>
    <t>Mise en jeu de 4 portes</t>
  </si>
  <si>
    <t>Sanitaires Entresol</t>
  </si>
  <si>
    <t>2.5</t>
  </si>
  <si>
    <t>Fourniture et pose de dalles de faux plafond 600 x 600 sur ossature existante de type ECOPHON ou techniquement équivalent</t>
  </si>
  <si>
    <t>Nettoyage et traitement des plastiques (Goulottes et moulures électriques etc.)</t>
  </si>
  <si>
    <t>Consultation n° PIC26007 lot n° 1 : bureaux de la Gestion des Transports Sanitaires (GTS)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</si>
</sst>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_-* #,##0.00\ &quot;€&quot;_-;\-* #,##0.00\ &quot;€&quot;_-;_-* &quot;-&quot;??\ &quot;€&quot;_-;_-@"/>
    <numFmt numFmtId="166" formatCode="_-* #,##0.000\ _€_-;\-* #,##0.000\ _€_-;_-* &quot;-&quot;??\ _€_-;_-@"/>
    <numFmt numFmtId="167" formatCode="0.0"/>
  </numFmts>
  <fonts count="23" x14ac:knownFonts="1">
    <font>
      <sz val="10"/>
      <color rgb="FF000000"/>
      <name val="Arial"/>
      <scheme val="minor"/>
    </font>
    <font>
      <b/>
      <sz val="16"/>
      <color rgb="FF000080"/>
      <name val="Calibri"/>
    </font>
    <font>
      <sz val="10"/>
      <name val="Arial"/>
    </font>
    <font>
      <sz val="12"/>
      <color theme="1"/>
      <name val="Times New Roman"/>
    </font>
    <font>
      <sz val="10"/>
      <color theme="1"/>
      <name val="Times New Roman"/>
    </font>
    <font>
      <b/>
      <i/>
      <sz val="14"/>
      <color rgb="FF000080"/>
      <name val="Calibri"/>
    </font>
    <font>
      <b/>
      <sz val="18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0"/>
      <color theme="1"/>
      <name val="Calibri"/>
    </font>
    <font>
      <b/>
      <sz val="14"/>
      <color theme="1"/>
      <name val="Calibri"/>
    </font>
    <font>
      <sz val="10"/>
      <color theme="1"/>
      <name val="Calibri"/>
    </font>
    <font>
      <b/>
      <sz val="16"/>
      <color theme="1"/>
      <name val="Calibri"/>
    </font>
    <font>
      <sz val="10"/>
      <color theme="1"/>
      <name val="Arial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8"/>
      <color theme="1"/>
      <name val="Calibri"/>
      <family val="2"/>
    </font>
    <font>
      <sz val="10"/>
      <color rgb="FF000000"/>
      <name val="Arial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6" xfId="0" applyFont="1" applyBorder="1" applyAlignment="1">
      <alignment horizontal="center"/>
    </xf>
    <xf numFmtId="0" fontId="7" fillId="0" borderId="7" xfId="0" applyFont="1" applyBorder="1"/>
    <xf numFmtId="0" fontId="7" fillId="0" borderId="8" xfId="0" applyFont="1" applyBorder="1"/>
    <xf numFmtId="0" fontId="8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11" fillId="0" borderId="10" xfId="0" applyFont="1" applyBorder="1" applyAlignment="1">
      <alignment horizontal="center"/>
    </xf>
    <xf numFmtId="164" fontId="11" fillId="0" borderId="10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164" fontId="11" fillId="0" borderId="11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11" fillId="0" borderId="11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6" fontId="3" fillId="0" borderId="0" xfId="0" applyNumberFormat="1" applyFont="1"/>
    <xf numFmtId="2" fontId="11" fillId="0" borderId="9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7" fontId="11" fillId="0" borderId="9" xfId="0" applyNumberFormat="1" applyFont="1" applyBorder="1" applyAlignment="1">
      <alignment horizontal="center"/>
    </xf>
    <xf numFmtId="0" fontId="9" fillId="0" borderId="10" xfId="0" applyFont="1" applyBorder="1"/>
    <xf numFmtId="165" fontId="11" fillId="0" borderId="10" xfId="0" applyNumberFormat="1" applyFont="1" applyBorder="1" applyAlignment="1">
      <alignment horizontal="center"/>
    </xf>
    <xf numFmtId="165" fontId="3" fillId="0" borderId="0" xfId="0" applyNumberFormat="1" applyFont="1"/>
    <xf numFmtId="0" fontId="11" fillId="0" borderId="14" xfId="0" applyFont="1" applyBorder="1" applyAlignment="1">
      <alignment horizontal="center"/>
    </xf>
    <xf numFmtId="0" fontId="9" fillId="0" borderId="15" xfId="0" applyFont="1" applyBorder="1"/>
    <xf numFmtId="0" fontId="11" fillId="0" borderId="15" xfId="0" applyFont="1" applyBorder="1" applyAlignment="1">
      <alignment horizontal="center"/>
    </xf>
    <xf numFmtId="165" fontId="11" fillId="0" borderId="15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 vertical="center"/>
    </xf>
    <xf numFmtId="0" fontId="11" fillId="0" borderId="10" xfId="0" applyFont="1" applyBorder="1"/>
    <xf numFmtId="164" fontId="9" fillId="0" borderId="16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9" fillId="0" borderId="24" xfId="0" applyFont="1" applyBorder="1"/>
    <xf numFmtId="0" fontId="11" fillId="0" borderId="24" xfId="0" applyFont="1" applyBorder="1" applyAlignment="1">
      <alignment horizontal="center"/>
    </xf>
    <xf numFmtId="165" fontId="11" fillId="0" borderId="24" xfId="0" applyNumberFormat="1" applyFont="1" applyBorder="1" applyAlignment="1">
      <alignment horizontal="center"/>
    </xf>
    <xf numFmtId="164" fontId="9" fillId="0" borderId="25" xfId="0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left" wrapText="1"/>
    </xf>
    <xf numFmtId="0" fontId="0" fillId="0" borderId="0" xfId="0"/>
    <xf numFmtId="0" fontId="0" fillId="0" borderId="0" xfId="0"/>
    <xf numFmtId="2" fontId="16" fillId="0" borderId="9" xfId="0" applyNumberFormat="1" applyFont="1" applyBorder="1" applyAlignment="1">
      <alignment horizontal="center"/>
    </xf>
    <xf numFmtId="0" fontId="16" fillId="0" borderId="10" xfId="0" applyFont="1" applyBorder="1" applyAlignment="1">
      <alignment horizontal="left"/>
    </xf>
    <xf numFmtId="2" fontId="11" fillId="0" borderId="9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6" fillId="0" borderId="10" xfId="0" applyFont="1" applyFill="1" applyBorder="1" applyAlignment="1">
      <alignment horizontal="left"/>
    </xf>
    <xf numFmtId="0" fontId="18" fillId="0" borderId="10" xfId="0" applyFont="1" applyBorder="1"/>
    <xf numFmtId="0" fontId="2" fillId="0" borderId="13" xfId="0" applyFont="1" applyFill="1" applyBorder="1" applyAlignment="1"/>
    <xf numFmtId="0" fontId="9" fillId="0" borderId="10" xfId="0" applyFont="1" applyFill="1" applyBorder="1" applyAlignment="1">
      <alignment horizontal="center"/>
    </xf>
    <xf numFmtId="0" fontId="16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/>
    </xf>
    <xf numFmtId="0" fontId="19" fillId="0" borderId="10" xfId="0" applyFont="1" applyFill="1" applyBorder="1" applyAlignment="1">
      <alignment horizontal="left"/>
    </xf>
    <xf numFmtId="2" fontId="19" fillId="0" borderId="9" xfId="0" applyNumberFormat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center"/>
    </xf>
    <xf numFmtId="164" fontId="19" fillId="0" borderId="11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/>
    <xf numFmtId="0" fontId="9" fillId="0" borderId="12" xfId="0" applyFont="1" applyBorder="1" applyAlignment="1">
      <alignment horizontal="center"/>
    </xf>
    <xf numFmtId="0" fontId="2" fillId="0" borderId="13" xfId="0" applyFont="1" applyBorder="1"/>
    <xf numFmtId="0" fontId="1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9" fillId="0" borderId="12" xfId="0" applyFont="1" applyFill="1" applyBorder="1" applyAlignment="1">
      <alignment horizontal="center"/>
    </xf>
    <xf numFmtId="0" fontId="2" fillId="0" borderId="13" xfId="0" applyFont="1" applyFill="1" applyBorder="1"/>
    <xf numFmtId="0" fontId="1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/>
    <xf numFmtId="0" fontId="2" fillId="0" borderId="5" xfId="0" applyFont="1" applyBorder="1"/>
    <xf numFmtId="0" fontId="6" fillId="0" borderId="4" xfId="0" applyFont="1" applyBorder="1" applyAlignment="1">
      <alignment horizontal="center"/>
    </xf>
    <xf numFmtId="0" fontId="20" fillId="3" borderId="4" xfId="0" applyFont="1" applyFill="1" applyBorder="1" applyAlignment="1">
      <alignment horizontal="center"/>
    </xf>
    <xf numFmtId="0" fontId="21" fillId="3" borderId="0" xfId="0" applyFont="1" applyFill="1"/>
    <xf numFmtId="0" fontId="22" fillId="3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1</xdr:row>
      <xdr:rowOff>28575</xdr:rowOff>
    </xdr:from>
    <xdr:ext cx="1990725" cy="495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57"/>
  <sheetViews>
    <sheetView tabSelected="1" zoomScale="120" zoomScaleNormal="120" workbookViewId="0">
      <selection activeCell="L5" sqref="L5"/>
    </sheetView>
  </sheetViews>
  <sheetFormatPr baseColWidth="10" defaultColWidth="12.7109375" defaultRowHeight="15" customHeight="1" x14ac:dyDescent="0.2"/>
  <cols>
    <col min="1" max="1" width="7" customWidth="1"/>
    <col min="2" max="2" width="81.28515625" customWidth="1"/>
    <col min="3" max="3" width="7" customWidth="1"/>
    <col min="4" max="4" width="9.28515625" customWidth="1"/>
    <col min="5" max="5" width="12.140625" customWidth="1"/>
    <col min="6" max="6" width="12.28515625" customWidth="1"/>
    <col min="7" max="7" width="11.28515625" customWidth="1"/>
    <col min="8" max="8" width="13.7109375" customWidth="1"/>
    <col min="9" max="9" width="14.85546875" customWidth="1"/>
    <col min="10" max="26" width="9.140625" customWidth="1"/>
  </cols>
  <sheetData>
    <row r="1" spans="1:26" ht="21" customHeight="1" x14ac:dyDescent="0.35">
      <c r="A1" s="90"/>
      <c r="B1" s="83"/>
      <c r="C1" s="83"/>
      <c r="D1" s="83"/>
      <c r="E1" s="83"/>
      <c r="F1" s="84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3">
      <c r="A2" s="91"/>
      <c r="B2" s="92"/>
      <c r="C2" s="92"/>
      <c r="D2" s="92"/>
      <c r="E2" s="92"/>
      <c r="F2" s="93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35">
      <c r="A3" s="94" t="s">
        <v>0</v>
      </c>
      <c r="B3" s="92"/>
      <c r="C3" s="92"/>
      <c r="D3" s="92"/>
      <c r="E3" s="92"/>
      <c r="F3" s="93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.25" customHeight="1" x14ac:dyDescent="0.35">
      <c r="A4" s="95" t="s">
        <v>72</v>
      </c>
      <c r="B4" s="96"/>
      <c r="C4" s="96"/>
      <c r="D4" s="96"/>
      <c r="E4" s="96"/>
      <c r="F4" s="97"/>
      <c r="G4" s="1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thickBot="1" x14ac:dyDescent="0.4">
      <c r="A5" s="94" t="s">
        <v>34</v>
      </c>
      <c r="B5" s="92"/>
      <c r="C5" s="92"/>
      <c r="D5" s="92"/>
      <c r="E5" s="92"/>
      <c r="F5" s="93"/>
      <c r="G5" s="1"/>
      <c r="H5" s="1"/>
      <c r="I5" s="1"/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5">
      <c r="A6" s="3"/>
      <c r="B6" s="4"/>
      <c r="C6" s="4"/>
      <c r="D6" s="4"/>
      <c r="E6" s="4"/>
      <c r="F6" s="5"/>
      <c r="G6" s="1"/>
      <c r="H6" s="1"/>
      <c r="I6" s="1"/>
      <c r="J6" s="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5">
      <c r="A7" s="6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8" t="s">
        <v>6</v>
      </c>
      <c r="G7" s="1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 x14ac:dyDescent="0.3">
      <c r="A8" s="9"/>
      <c r="B8" s="10" t="s">
        <v>7</v>
      </c>
      <c r="C8" s="7"/>
      <c r="D8" s="7"/>
      <c r="E8" s="7"/>
      <c r="F8" s="38"/>
      <c r="G8" s="1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11"/>
      <c r="B9" s="12" t="s">
        <v>8</v>
      </c>
      <c r="C9" s="13" t="s">
        <v>9</v>
      </c>
      <c r="D9" s="13"/>
      <c r="E9" s="14"/>
      <c r="F9" s="19">
        <f>D9*E9</f>
        <v>0</v>
      </c>
      <c r="G9" s="1"/>
      <c r="H9" s="1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11"/>
      <c r="B10" s="12"/>
      <c r="C10" s="13"/>
      <c r="D10" s="80" t="s">
        <v>10</v>
      </c>
      <c r="E10" s="81"/>
      <c r="F10" s="15">
        <f>SUM(F9)</f>
        <v>0</v>
      </c>
      <c r="G10" s="1"/>
      <c r="H10" s="1"/>
      <c r="I10" s="1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" customHeight="1" x14ac:dyDescent="0.35">
      <c r="A11" s="11"/>
      <c r="B11" s="16" t="s">
        <v>42</v>
      </c>
      <c r="C11" s="13"/>
      <c r="D11" s="80"/>
      <c r="E11" s="81"/>
      <c r="F11" s="15"/>
      <c r="G11" s="1"/>
      <c r="H11" s="1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.75" customHeight="1" x14ac:dyDescent="0.3">
      <c r="A12" s="6" t="s">
        <v>1</v>
      </c>
      <c r="B12" s="10" t="s">
        <v>43</v>
      </c>
      <c r="C12" s="13"/>
      <c r="D12" s="13"/>
      <c r="E12" s="13"/>
      <c r="F12" s="19"/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11"/>
      <c r="B13" s="18" t="s">
        <v>11</v>
      </c>
      <c r="C13" s="13"/>
      <c r="D13" s="13"/>
      <c r="E13" s="14"/>
      <c r="F13" s="19"/>
      <c r="G13" s="1"/>
      <c r="H13" s="1"/>
      <c r="I13" s="1"/>
      <c r="J13" s="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20" t="s">
        <v>69</v>
      </c>
      <c r="B14" s="21" t="s">
        <v>12</v>
      </c>
      <c r="C14" s="13" t="s">
        <v>13</v>
      </c>
      <c r="D14" s="22">
        <v>1</v>
      </c>
      <c r="E14" s="14"/>
      <c r="F14" s="19"/>
      <c r="G14" s="1"/>
      <c r="H14" s="23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20" t="s">
        <v>69</v>
      </c>
      <c r="B15" s="21" t="s">
        <v>14</v>
      </c>
      <c r="C15" s="13" t="s">
        <v>13</v>
      </c>
      <c r="D15" s="22">
        <v>1</v>
      </c>
      <c r="E15" s="14"/>
      <c r="F15" s="19"/>
      <c r="G15" s="1"/>
      <c r="H15" s="23"/>
      <c r="I15" s="1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25">
      <c r="A16" s="20" t="s">
        <v>69</v>
      </c>
      <c r="B16" s="21" t="s">
        <v>70</v>
      </c>
      <c r="C16" s="24" t="s">
        <v>16</v>
      </c>
      <c r="D16" s="39"/>
      <c r="E16" s="14"/>
      <c r="F16" s="19"/>
      <c r="G16" s="1"/>
      <c r="H16" s="23"/>
      <c r="I16" s="25"/>
      <c r="J16" s="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11"/>
      <c r="B17" s="12"/>
      <c r="C17" s="13"/>
      <c r="D17" s="80" t="s">
        <v>10</v>
      </c>
      <c r="E17" s="81"/>
      <c r="F17" s="15">
        <f>SUM(F14:F16)</f>
        <v>0</v>
      </c>
      <c r="G17" s="1"/>
      <c r="H17" s="23"/>
      <c r="I17" s="25"/>
      <c r="J17" s="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11"/>
      <c r="B18" s="18" t="s">
        <v>23</v>
      </c>
      <c r="C18" s="13"/>
      <c r="D18" s="24"/>
      <c r="E18" s="14"/>
      <c r="F18" s="19"/>
      <c r="G18" s="1"/>
      <c r="H18" s="27"/>
      <c r="I18" s="1"/>
      <c r="J18" s="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0" t="s">
        <v>44</v>
      </c>
      <c r="B19" s="40" t="s">
        <v>35</v>
      </c>
      <c r="C19" s="24" t="s">
        <v>16</v>
      </c>
      <c r="D19" s="39"/>
      <c r="E19" s="14"/>
      <c r="F19" s="19"/>
      <c r="G19" s="1"/>
      <c r="H19" s="27"/>
      <c r="I19" s="1"/>
      <c r="J19" s="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6.25" customHeight="1" x14ac:dyDescent="0.25">
      <c r="A20" s="20" t="s">
        <v>45</v>
      </c>
      <c r="B20" s="21" t="s">
        <v>61</v>
      </c>
      <c r="C20" s="24" t="s">
        <v>16</v>
      </c>
      <c r="D20" s="39"/>
      <c r="E20" s="14"/>
      <c r="F20" s="19"/>
      <c r="G20" s="1"/>
      <c r="H20" s="27"/>
      <c r="I20" s="1"/>
      <c r="J20" s="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0" t="s">
        <v>46</v>
      </c>
      <c r="B21" s="49" t="s">
        <v>50</v>
      </c>
      <c r="C21" s="13" t="s">
        <v>24</v>
      </c>
      <c r="D21" s="22">
        <v>1</v>
      </c>
      <c r="E21" s="14"/>
      <c r="F21" s="19"/>
      <c r="G21" s="1"/>
      <c r="H21" s="27"/>
      <c r="I21" s="1"/>
      <c r="J21" s="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0" t="s">
        <v>46</v>
      </c>
      <c r="B22" s="49" t="s">
        <v>49</v>
      </c>
      <c r="C22" s="13" t="s">
        <v>24</v>
      </c>
      <c r="D22" s="22">
        <v>1</v>
      </c>
      <c r="E22" s="14"/>
      <c r="F22" s="19"/>
      <c r="G22" s="1"/>
      <c r="H22" s="27"/>
      <c r="I22" s="1"/>
      <c r="J22" s="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1"/>
      <c r="B23" s="12"/>
      <c r="C23" s="13"/>
      <c r="D23" s="80" t="s">
        <v>10</v>
      </c>
      <c r="E23" s="81"/>
      <c r="F23" s="15">
        <f>SUM(F19:F22)</f>
        <v>0</v>
      </c>
      <c r="G23" s="1"/>
      <c r="H23" s="27"/>
      <c r="I23" s="1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8"/>
      <c r="B24" s="18" t="s">
        <v>25</v>
      </c>
      <c r="C24" s="13"/>
      <c r="D24" s="24"/>
      <c r="E24" s="14"/>
      <c r="F24" s="19"/>
      <c r="G24" s="1"/>
      <c r="H24" s="27"/>
      <c r="I24" s="1"/>
      <c r="J24" s="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6" t="s">
        <v>17</v>
      </c>
      <c r="B25" s="12" t="s">
        <v>18</v>
      </c>
      <c r="C25" s="13" t="s">
        <v>16</v>
      </c>
      <c r="D25" s="39"/>
      <c r="E25" s="14"/>
      <c r="F25" s="19"/>
      <c r="G25" s="1"/>
      <c r="H25" s="27"/>
      <c r="I25" s="1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6" t="s">
        <v>17</v>
      </c>
      <c r="B26" s="12" t="s">
        <v>20</v>
      </c>
      <c r="C26" s="13" t="s">
        <v>16</v>
      </c>
      <c r="D26" s="39"/>
      <c r="E26" s="14"/>
      <c r="F26" s="19"/>
      <c r="G26" s="1"/>
      <c r="H26" s="27"/>
      <c r="I26" s="1"/>
      <c r="J26" s="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6" t="s">
        <v>17</v>
      </c>
      <c r="B27" s="12" t="s">
        <v>36</v>
      </c>
      <c r="C27" s="13" t="s">
        <v>16</v>
      </c>
      <c r="D27" s="39"/>
      <c r="E27" s="14"/>
      <c r="F27" s="19"/>
      <c r="G27" s="1"/>
      <c r="H27" s="27"/>
      <c r="I27" s="1"/>
      <c r="J27" s="1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6" t="s">
        <v>17</v>
      </c>
      <c r="B28" s="12" t="s">
        <v>21</v>
      </c>
      <c r="C28" s="13" t="s">
        <v>16</v>
      </c>
      <c r="D28" s="39"/>
      <c r="E28" s="14"/>
      <c r="F28" s="19"/>
      <c r="G28" s="1"/>
      <c r="H28" s="27"/>
      <c r="I28" s="1"/>
      <c r="J28" s="1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6" t="s">
        <v>22</v>
      </c>
      <c r="B29" s="12" t="s">
        <v>26</v>
      </c>
      <c r="C29" s="13" t="s">
        <v>16</v>
      </c>
      <c r="D29" s="39"/>
      <c r="E29" s="14"/>
      <c r="F29" s="19"/>
      <c r="G29" s="1"/>
      <c r="H29" s="27"/>
      <c r="I29" s="1"/>
      <c r="J29" s="1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1"/>
      <c r="B30" s="12"/>
      <c r="C30" s="13"/>
      <c r="D30" s="80" t="s">
        <v>10</v>
      </c>
      <c r="E30" s="81"/>
      <c r="F30" s="15">
        <f>SUM(F25:F29)</f>
        <v>0</v>
      </c>
      <c r="G30" s="1"/>
      <c r="H30" s="27"/>
      <c r="I30" s="1"/>
      <c r="J30" s="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6"/>
      <c r="B31" s="18" t="s">
        <v>53</v>
      </c>
      <c r="C31" s="13"/>
      <c r="D31" s="24"/>
      <c r="E31" s="14"/>
      <c r="F31" s="19"/>
      <c r="G31" s="1"/>
      <c r="H31" s="27"/>
      <c r="I31" s="1"/>
      <c r="J31" s="1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50" customFormat="1" ht="15.75" customHeight="1" x14ac:dyDescent="0.25">
      <c r="A32" s="26" t="s">
        <v>17</v>
      </c>
      <c r="B32" s="12" t="s">
        <v>18</v>
      </c>
      <c r="C32" s="13" t="s">
        <v>16</v>
      </c>
      <c r="D32" s="24"/>
      <c r="E32" s="14"/>
      <c r="F32" s="19"/>
      <c r="G32" s="1"/>
      <c r="H32" s="27"/>
      <c r="I32" s="1"/>
      <c r="J32" s="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50" customFormat="1" ht="15.75" customHeight="1" x14ac:dyDescent="0.25">
      <c r="A33" s="26" t="s">
        <v>17</v>
      </c>
      <c r="B33" s="12" t="s">
        <v>20</v>
      </c>
      <c r="C33" s="13" t="s">
        <v>16</v>
      </c>
      <c r="D33" s="24"/>
      <c r="E33" s="14"/>
      <c r="F33" s="19"/>
      <c r="G33" s="1"/>
      <c r="H33" s="27"/>
      <c r="I33" s="1"/>
      <c r="J33" s="1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50" customFormat="1" ht="15.75" customHeight="1" x14ac:dyDescent="0.25">
      <c r="A34" s="26" t="s">
        <v>17</v>
      </c>
      <c r="B34" s="12" t="s">
        <v>36</v>
      </c>
      <c r="C34" s="13" t="s">
        <v>16</v>
      </c>
      <c r="D34" s="24"/>
      <c r="E34" s="14"/>
      <c r="F34" s="19"/>
      <c r="G34" s="1"/>
      <c r="H34" s="27"/>
      <c r="I34" s="1"/>
      <c r="J34" s="1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50" customFormat="1" ht="15.75" customHeight="1" x14ac:dyDescent="0.25">
      <c r="A35" s="52" t="s">
        <v>17</v>
      </c>
      <c r="B35" s="53" t="s">
        <v>54</v>
      </c>
      <c r="C35" s="13" t="s">
        <v>16</v>
      </c>
      <c r="D35" s="24"/>
      <c r="E35" s="14"/>
      <c r="F35" s="19"/>
      <c r="G35" s="1"/>
      <c r="H35" s="27"/>
      <c r="I35" s="1"/>
      <c r="J35" s="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50" customFormat="1" ht="15.75" customHeight="1" x14ac:dyDescent="0.25">
      <c r="A36" s="26" t="s">
        <v>17</v>
      </c>
      <c r="B36" s="12" t="s">
        <v>21</v>
      </c>
      <c r="C36" s="13" t="s">
        <v>16</v>
      </c>
      <c r="D36" s="24"/>
      <c r="E36" s="14"/>
      <c r="F36" s="19"/>
      <c r="G36" s="1"/>
      <c r="H36" s="27"/>
      <c r="I36" s="1"/>
      <c r="J36" s="1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50" customFormat="1" ht="15.75" customHeight="1" x14ac:dyDescent="0.25">
      <c r="A37" s="26" t="s">
        <v>22</v>
      </c>
      <c r="B37" s="12" t="s">
        <v>26</v>
      </c>
      <c r="C37" s="13" t="s">
        <v>16</v>
      </c>
      <c r="D37" s="24"/>
      <c r="E37" s="14"/>
      <c r="F37" s="19"/>
      <c r="G37" s="1"/>
      <c r="H37" s="27"/>
      <c r="I37" s="1"/>
      <c r="J37" s="1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6" t="s">
        <v>38</v>
      </c>
      <c r="B38" s="12" t="s">
        <v>39</v>
      </c>
      <c r="C38" s="13" t="s">
        <v>13</v>
      </c>
      <c r="D38" s="22">
        <v>1</v>
      </c>
      <c r="E38" s="14"/>
      <c r="F38" s="19"/>
      <c r="G38" s="1"/>
      <c r="H38" s="27"/>
      <c r="I38" s="1"/>
      <c r="J38" s="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6" t="s">
        <v>38</v>
      </c>
      <c r="B39" s="12" t="s">
        <v>40</v>
      </c>
      <c r="C39" s="13" t="s">
        <v>13</v>
      </c>
      <c r="D39" s="22">
        <v>1</v>
      </c>
      <c r="E39" s="14"/>
      <c r="F39" s="19"/>
      <c r="G39" s="1"/>
      <c r="H39" s="27"/>
      <c r="I39" s="1"/>
      <c r="J39" s="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1"/>
      <c r="B40" s="12"/>
      <c r="C40" s="13"/>
      <c r="D40" s="80" t="s">
        <v>10</v>
      </c>
      <c r="E40" s="81"/>
      <c r="F40" s="15">
        <f>SUM(F38:F39)</f>
        <v>0</v>
      </c>
      <c r="G40" s="1"/>
      <c r="H40" s="27"/>
      <c r="I40" s="1"/>
      <c r="J40" s="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6"/>
      <c r="B41" s="18" t="s">
        <v>27</v>
      </c>
      <c r="C41" s="13"/>
      <c r="D41" s="24"/>
      <c r="E41" s="14"/>
      <c r="F41" s="17"/>
      <c r="G41" s="1"/>
      <c r="H41" s="27"/>
      <c r="I41" s="1"/>
      <c r="J41" s="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6" t="s">
        <v>17</v>
      </c>
      <c r="B42" s="12" t="s">
        <v>18</v>
      </c>
      <c r="C42" s="13" t="s">
        <v>13</v>
      </c>
      <c r="D42" s="22">
        <v>1</v>
      </c>
      <c r="E42" s="14"/>
      <c r="F42" s="17"/>
      <c r="G42" s="1"/>
      <c r="H42" s="27"/>
      <c r="I42" s="1"/>
      <c r="J42" s="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6" t="s">
        <v>17</v>
      </c>
      <c r="B43" s="12" t="s">
        <v>19</v>
      </c>
      <c r="C43" s="13" t="s">
        <v>13</v>
      </c>
      <c r="D43" s="22">
        <v>1</v>
      </c>
      <c r="E43" s="14"/>
      <c r="F43" s="17"/>
      <c r="G43" s="1"/>
      <c r="H43" s="27"/>
      <c r="I43" s="1"/>
      <c r="J43" s="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6" t="s">
        <v>17</v>
      </c>
      <c r="B44" s="12" t="s">
        <v>20</v>
      </c>
      <c r="C44" s="13" t="s">
        <v>13</v>
      </c>
      <c r="D44" s="22">
        <v>1</v>
      </c>
      <c r="E44" s="14"/>
      <c r="F44" s="17"/>
      <c r="G44" s="1"/>
      <c r="H44" s="27"/>
      <c r="I44" s="1"/>
      <c r="J44" s="1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6" t="s">
        <v>17</v>
      </c>
      <c r="B45" s="12" t="s">
        <v>21</v>
      </c>
      <c r="C45" s="13" t="s">
        <v>13</v>
      </c>
      <c r="D45" s="22">
        <v>1</v>
      </c>
      <c r="E45" s="14"/>
      <c r="F45" s="17"/>
      <c r="G45" s="1"/>
      <c r="H45" s="27"/>
      <c r="I45" s="1"/>
      <c r="J45" s="1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6" t="s">
        <v>22</v>
      </c>
      <c r="B46" s="12" t="s">
        <v>60</v>
      </c>
      <c r="C46" s="13" t="s">
        <v>13</v>
      </c>
      <c r="D46" s="22">
        <v>1</v>
      </c>
      <c r="E46" s="14"/>
      <c r="F46" s="17"/>
      <c r="G46" s="1"/>
      <c r="H46" s="27"/>
      <c r="I46" s="1"/>
      <c r="J46" s="1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1"/>
      <c r="B47" s="12"/>
      <c r="C47" s="13"/>
      <c r="D47" s="80" t="s">
        <v>10</v>
      </c>
      <c r="E47" s="81"/>
      <c r="F47" s="15">
        <f>SUM(F42:F46)</f>
        <v>0</v>
      </c>
      <c r="G47" s="1"/>
      <c r="H47" s="27"/>
      <c r="I47" s="1"/>
      <c r="J47" s="1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 x14ac:dyDescent="0.25">
      <c r="A48" s="26"/>
      <c r="B48" s="47" t="s">
        <v>47</v>
      </c>
      <c r="C48" s="13"/>
      <c r="D48" s="24"/>
      <c r="E48" s="14"/>
      <c r="F48" s="17"/>
      <c r="G48" s="1"/>
      <c r="H48" s="27"/>
      <c r="I48" s="1"/>
      <c r="J48" s="1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6" t="s">
        <v>17</v>
      </c>
      <c r="B49" s="12" t="s">
        <v>28</v>
      </c>
      <c r="C49" s="13" t="s">
        <v>13</v>
      </c>
      <c r="D49" s="22">
        <v>1</v>
      </c>
      <c r="E49" s="14"/>
      <c r="F49" s="17"/>
      <c r="G49" s="1"/>
      <c r="H49" s="27"/>
      <c r="I49" s="1"/>
      <c r="J49" s="1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 x14ac:dyDescent="0.25">
      <c r="A50" s="26" t="s">
        <v>17</v>
      </c>
      <c r="B50" s="12" t="s">
        <v>29</v>
      </c>
      <c r="C50" s="13" t="s">
        <v>13</v>
      </c>
      <c r="D50" s="22">
        <v>1</v>
      </c>
      <c r="E50" s="14"/>
      <c r="F50" s="17"/>
      <c r="G50" s="1"/>
      <c r="H50" s="27"/>
      <c r="I50" s="1"/>
      <c r="J50" s="1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.75" customHeight="1" x14ac:dyDescent="0.25">
      <c r="A51" s="26" t="s">
        <v>17</v>
      </c>
      <c r="B51" s="12" t="s">
        <v>21</v>
      </c>
      <c r="C51" s="13" t="s">
        <v>13</v>
      </c>
      <c r="D51" s="22">
        <v>1</v>
      </c>
      <c r="E51" s="14"/>
      <c r="F51" s="17"/>
      <c r="G51" s="1"/>
      <c r="H51" s="31"/>
      <c r="I51" s="31"/>
      <c r="J51" s="1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6" t="s">
        <v>30</v>
      </c>
      <c r="B52" s="12" t="s">
        <v>26</v>
      </c>
      <c r="C52" s="13" t="s">
        <v>13</v>
      </c>
      <c r="D52" s="22">
        <v>1</v>
      </c>
      <c r="E52" s="14"/>
      <c r="F52" s="17"/>
      <c r="G52" s="1"/>
      <c r="H52" s="31"/>
      <c r="I52" s="31"/>
      <c r="J52" s="1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6"/>
      <c r="B53" s="18"/>
      <c r="C53" s="13"/>
      <c r="D53" s="80" t="s">
        <v>10</v>
      </c>
      <c r="E53" s="81"/>
      <c r="F53" s="38">
        <f>SUM(F49:F52)</f>
        <v>0</v>
      </c>
      <c r="G53" s="1"/>
      <c r="H53" s="1"/>
      <c r="I53" s="31"/>
      <c r="J53" s="1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50" customFormat="1" ht="15.75" customHeight="1" x14ac:dyDescent="0.25">
      <c r="A54" s="54"/>
      <c r="B54" s="55" t="s">
        <v>55</v>
      </c>
      <c r="C54" s="56"/>
      <c r="D54" s="57"/>
      <c r="E54" s="58"/>
      <c r="F54" s="59"/>
      <c r="G54" s="1"/>
      <c r="H54" s="1"/>
      <c r="I54" s="31"/>
      <c r="J54" s="1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50" customFormat="1" ht="15.75" customHeight="1" x14ac:dyDescent="0.25">
      <c r="A55" s="26" t="s">
        <v>17</v>
      </c>
      <c r="B55" s="60" t="s">
        <v>18</v>
      </c>
      <c r="C55" s="56" t="s">
        <v>13</v>
      </c>
      <c r="D55" s="61"/>
      <c r="E55" s="58"/>
      <c r="F55" s="59"/>
      <c r="G55" s="1"/>
      <c r="H55" s="1"/>
      <c r="I55" s="31"/>
      <c r="J55" s="1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50" customFormat="1" ht="15.75" customHeight="1" x14ac:dyDescent="0.25">
      <c r="A56" s="26" t="s">
        <v>17</v>
      </c>
      <c r="B56" s="60" t="s">
        <v>21</v>
      </c>
      <c r="C56" s="56" t="s">
        <v>13</v>
      </c>
      <c r="D56" s="61"/>
      <c r="E56" s="58"/>
      <c r="F56" s="59"/>
      <c r="G56" s="1"/>
      <c r="H56" s="1"/>
      <c r="I56" s="31"/>
      <c r="J56" s="1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50" customFormat="1" ht="15.75" customHeight="1" x14ac:dyDescent="0.25">
      <c r="A57" s="54" t="s">
        <v>37</v>
      </c>
      <c r="B57" s="60" t="s">
        <v>26</v>
      </c>
      <c r="C57" s="56" t="s">
        <v>13</v>
      </c>
      <c r="D57" s="61"/>
      <c r="E57" s="58"/>
      <c r="F57" s="59"/>
      <c r="G57" s="1"/>
      <c r="H57" s="1"/>
      <c r="I57" s="31"/>
      <c r="J57" s="1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50" customFormat="1" ht="15.75" customHeight="1" x14ac:dyDescent="0.25">
      <c r="A58" s="62"/>
      <c r="B58" s="60"/>
      <c r="C58" s="56"/>
      <c r="D58" s="88" t="s">
        <v>10</v>
      </c>
      <c r="E58" s="89"/>
      <c r="F58" s="63">
        <f>SUM(F55:F57)</f>
        <v>0</v>
      </c>
      <c r="G58" s="1"/>
      <c r="H58" s="1"/>
      <c r="I58" s="31"/>
      <c r="J58" s="1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50" customFormat="1" ht="15.75" customHeight="1" x14ac:dyDescent="0.25">
      <c r="A59" s="54"/>
      <c r="B59" s="64" t="s">
        <v>71</v>
      </c>
      <c r="C59" s="56"/>
      <c r="D59" s="57"/>
      <c r="E59" s="58"/>
      <c r="F59" s="59"/>
      <c r="G59" s="1"/>
      <c r="H59" s="1"/>
      <c r="I59" s="31"/>
      <c r="J59" s="1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50" customFormat="1" ht="15.75" customHeight="1" x14ac:dyDescent="0.25">
      <c r="A60" s="54" t="s">
        <v>41</v>
      </c>
      <c r="B60" s="65" t="s">
        <v>39</v>
      </c>
      <c r="C60" s="56" t="s">
        <v>13</v>
      </c>
      <c r="D60" s="61">
        <v>1</v>
      </c>
      <c r="E60" s="58"/>
      <c r="F60" s="59"/>
      <c r="G60" s="1"/>
      <c r="H60" s="1"/>
      <c r="I60" s="31"/>
      <c r="J60" s="1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50" customFormat="1" ht="15.75" customHeight="1" x14ac:dyDescent="0.25">
      <c r="A61" s="54" t="s">
        <v>41</v>
      </c>
      <c r="B61" s="65" t="s">
        <v>56</v>
      </c>
      <c r="C61" s="56" t="s">
        <v>13</v>
      </c>
      <c r="D61" s="61">
        <v>1</v>
      </c>
      <c r="E61" s="58"/>
      <c r="F61" s="59"/>
      <c r="G61" s="1"/>
      <c r="H61" s="1"/>
      <c r="I61" s="31"/>
      <c r="J61" s="1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50" customFormat="1" ht="15.75" customHeight="1" x14ac:dyDescent="0.25">
      <c r="A62" s="54"/>
      <c r="B62" s="65"/>
      <c r="C62" s="56"/>
      <c r="D62" s="88" t="s">
        <v>10</v>
      </c>
      <c r="E62" s="89"/>
      <c r="F62" s="59">
        <f>SUM(F58:F60)</f>
        <v>0</v>
      </c>
      <c r="G62" s="1"/>
      <c r="H62" s="1"/>
      <c r="I62" s="31"/>
      <c r="J62" s="1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54"/>
      <c r="B63" s="60"/>
      <c r="C63" s="56"/>
      <c r="D63" s="68"/>
      <c r="E63" s="67"/>
      <c r="F63" s="59"/>
      <c r="G63" s="1"/>
      <c r="H63" s="1"/>
      <c r="I63" s="1"/>
      <c r="J63" s="1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6.25" customHeight="1" x14ac:dyDescent="0.25">
      <c r="A64" s="20"/>
      <c r="B64" s="66" t="s">
        <v>31</v>
      </c>
      <c r="C64" s="13"/>
      <c r="D64" s="13"/>
      <c r="E64" s="30"/>
      <c r="F64" s="15" t="e">
        <f>F10+F17+F23+F30+#REF!+F40+#REF!</f>
        <v>#REF!</v>
      </c>
      <c r="G64" s="1"/>
      <c r="H64" s="1"/>
      <c r="I64" s="1"/>
      <c r="J64" s="1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0"/>
      <c r="B65" s="29" t="s">
        <v>32</v>
      </c>
      <c r="C65" s="13"/>
      <c r="D65" s="13"/>
      <c r="E65" s="30"/>
      <c r="F65" s="15" t="e">
        <f>F66-F64</f>
        <v>#REF!</v>
      </c>
      <c r="G65" s="1"/>
      <c r="H65" s="1"/>
      <c r="I65" s="1"/>
      <c r="J65" s="1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thickBot="1" x14ac:dyDescent="0.3">
      <c r="A66" s="32"/>
      <c r="B66" s="33" t="s">
        <v>33</v>
      </c>
      <c r="C66" s="34"/>
      <c r="D66" s="34"/>
      <c r="E66" s="35"/>
      <c r="F66" s="41" t="e">
        <f>F64*1.2</f>
        <v>#REF!</v>
      </c>
      <c r="G66" s="1"/>
      <c r="H66" s="1"/>
      <c r="I66" s="1"/>
      <c r="J66" s="1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82"/>
      <c r="B67" s="83"/>
      <c r="C67" s="83"/>
      <c r="D67" s="83"/>
      <c r="E67" s="83"/>
      <c r="F67" s="84"/>
      <c r="G67" s="1"/>
      <c r="H67" s="1"/>
      <c r="I67" s="1"/>
      <c r="J67" s="1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thickBot="1" x14ac:dyDescent="0.3">
      <c r="A68" s="85"/>
      <c r="B68" s="86"/>
      <c r="C68" s="86"/>
      <c r="D68" s="86"/>
      <c r="E68" s="86"/>
      <c r="F68" s="87"/>
      <c r="G68" s="1"/>
      <c r="H68" s="1"/>
      <c r="I68" s="1"/>
      <c r="J68" s="1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6" t="s">
        <v>1</v>
      </c>
      <c r="B69" s="48" t="s">
        <v>48</v>
      </c>
      <c r="C69" s="13"/>
      <c r="D69" s="13"/>
      <c r="E69" s="13"/>
      <c r="F69" s="19"/>
      <c r="G69" s="1"/>
      <c r="H69" s="1"/>
      <c r="I69" s="1"/>
      <c r="J69" s="1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1"/>
      <c r="B70" s="18" t="s">
        <v>11</v>
      </c>
      <c r="C70" s="13"/>
      <c r="D70" s="13"/>
      <c r="E70" s="14"/>
      <c r="F70" s="19"/>
      <c r="G70" s="1"/>
      <c r="H70" s="1"/>
      <c r="I70" s="1"/>
      <c r="J70" s="1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0" t="s">
        <v>69</v>
      </c>
      <c r="B71" s="21" t="s">
        <v>12</v>
      </c>
      <c r="C71" s="13" t="s">
        <v>13</v>
      </c>
      <c r="D71" s="22">
        <v>1</v>
      </c>
      <c r="E71" s="14"/>
      <c r="F71" s="19"/>
      <c r="G71" s="1"/>
      <c r="H71" s="1"/>
      <c r="I71" s="1"/>
      <c r="J71" s="1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0" t="s">
        <v>69</v>
      </c>
      <c r="B72" s="21" t="s">
        <v>14</v>
      </c>
      <c r="C72" s="13" t="s">
        <v>13</v>
      </c>
      <c r="D72" s="22">
        <v>1</v>
      </c>
      <c r="E72" s="14"/>
      <c r="F72" s="19"/>
      <c r="G72" s="1"/>
      <c r="H72" s="1"/>
      <c r="I72" s="1"/>
      <c r="J72" s="1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0" customHeight="1" x14ac:dyDescent="0.25">
      <c r="A73" s="20" t="s">
        <v>69</v>
      </c>
      <c r="B73" s="21" t="s">
        <v>15</v>
      </c>
      <c r="C73" s="24" t="s">
        <v>16</v>
      </c>
      <c r="D73" s="39"/>
      <c r="E73" s="14"/>
      <c r="F73" s="19"/>
      <c r="G73" s="1"/>
      <c r="H73" s="1"/>
      <c r="I73" s="1"/>
      <c r="J73" s="1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1"/>
      <c r="B74" s="12"/>
      <c r="C74" s="13"/>
      <c r="D74" s="80" t="s">
        <v>10</v>
      </c>
      <c r="E74" s="81"/>
      <c r="F74" s="15">
        <f>SUM(F71:F73)</f>
        <v>0</v>
      </c>
      <c r="G74" s="1"/>
      <c r="H74" s="1"/>
      <c r="I74" s="1"/>
      <c r="J74" s="1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1"/>
      <c r="B75" s="18" t="s">
        <v>23</v>
      </c>
      <c r="C75" s="13"/>
      <c r="D75" s="24"/>
      <c r="E75" s="14"/>
      <c r="F75" s="19"/>
      <c r="G75" s="1"/>
      <c r="H75" s="1"/>
      <c r="I75" s="1"/>
      <c r="J75" s="1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0" t="s">
        <v>44</v>
      </c>
      <c r="B76" s="40" t="s">
        <v>35</v>
      </c>
      <c r="C76" s="24" t="s">
        <v>16</v>
      </c>
      <c r="D76" s="39"/>
      <c r="E76" s="14"/>
      <c r="F76" s="19"/>
      <c r="G76" s="1"/>
      <c r="H76" s="1"/>
      <c r="I76" s="1"/>
      <c r="J76" s="1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25">
      <c r="A77" s="20" t="s">
        <v>45</v>
      </c>
      <c r="B77" s="21" t="s">
        <v>61</v>
      </c>
      <c r="C77" s="24" t="s">
        <v>16</v>
      </c>
      <c r="D77" s="39"/>
      <c r="E77" s="14"/>
      <c r="F77" s="19"/>
      <c r="G77" s="1"/>
      <c r="H77" s="1"/>
      <c r="I77" s="1"/>
      <c r="J77" s="1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25">
      <c r="A78" s="70" t="s">
        <v>46</v>
      </c>
      <c r="B78" s="69" t="s">
        <v>50</v>
      </c>
      <c r="C78" s="24" t="s">
        <v>24</v>
      </c>
      <c r="D78" s="22">
        <v>1</v>
      </c>
      <c r="E78" s="14"/>
      <c r="F78" s="19"/>
      <c r="G78" s="1"/>
      <c r="H78" s="1"/>
      <c r="I78" s="1"/>
      <c r="J78" s="1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0" t="s">
        <v>46</v>
      </c>
      <c r="B79" s="49" t="s">
        <v>57</v>
      </c>
      <c r="C79" s="13" t="s">
        <v>24</v>
      </c>
      <c r="D79" s="22">
        <v>1</v>
      </c>
      <c r="E79" s="14"/>
      <c r="F79" s="19"/>
      <c r="G79" s="1"/>
      <c r="H79" s="1"/>
      <c r="I79" s="1"/>
      <c r="J79" s="1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1"/>
      <c r="B80" s="12"/>
      <c r="C80" s="13"/>
      <c r="D80" s="80" t="s">
        <v>10</v>
      </c>
      <c r="E80" s="81"/>
      <c r="F80" s="15">
        <f>SUM(F76:F79)</f>
        <v>0</v>
      </c>
      <c r="G80" s="1"/>
      <c r="H80" s="1"/>
      <c r="I80" s="1"/>
      <c r="J80" s="1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8"/>
      <c r="B81" s="18" t="s">
        <v>25</v>
      </c>
      <c r="C81" s="13"/>
      <c r="D81" s="24"/>
      <c r="E81" s="14"/>
      <c r="F81" s="19"/>
      <c r="G81" s="1"/>
      <c r="H81" s="1"/>
      <c r="I81" s="1"/>
      <c r="J81" s="1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6" t="s">
        <v>17</v>
      </c>
      <c r="B82" s="12" t="s">
        <v>18</v>
      </c>
      <c r="C82" s="13" t="s">
        <v>16</v>
      </c>
      <c r="D82" s="39"/>
      <c r="E82" s="14"/>
      <c r="F82" s="19"/>
      <c r="G82" s="1"/>
      <c r="H82" s="1"/>
      <c r="I82" s="1"/>
      <c r="J82" s="1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6" t="s">
        <v>17</v>
      </c>
      <c r="B83" s="12" t="s">
        <v>20</v>
      </c>
      <c r="C83" s="13" t="s">
        <v>16</v>
      </c>
      <c r="D83" s="39"/>
      <c r="E83" s="14"/>
      <c r="F83" s="19"/>
      <c r="G83" s="1"/>
      <c r="H83" s="1"/>
      <c r="I83" s="1"/>
      <c r="J83" s="1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6" t="s">
        <v>17</v>
      </c>
      <c r="B84" s="12" t="s">
        <v>36</v>
      </c>
      <c r="C84" s="13" t="s">
        <v>16</v>
      </c>
      <c r="D84" s="39"/>
      <c r="E84" s="14"/>
      <c r="F84" s="19"/>
      <c r="G84" s="1"/>
      <c r="H84" s="1"/>
      <c r="I84" s="1"/>
      <c r="J84" s="1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6" t="s">
        <v>17</v>
      </c>
      <c r="B85" s="12" t="s">
        <v>21</v>
      </c>
      <c r="C85" s="13" t="s">
        <v>16</v>
      </c>
      <c r="D85" s="39"/>
      <c r="E85" s="14"/>
      <c r="F85" s="19"/>
      <c r="G85" s="1"/>
      <c r="H85" s="1"/>
      <c r="I85" s="1"/>
      <c r="J85" s="1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6" t="s">
        <v>22</v>
      </c>
      <c r="B86" s="12" t="s">
        <v>26</v>
      </c>
      <c r="C86" s="13" t="s">
        <v>16</v>
      </c>
      <c r="D86" s="39"/>
      <c r="E86" s="14"/>
      <c r="F86" s="19"/>
      <c r="G86" s="1"/>
      <c r="H86" s="1"/>
      <c r="I86" s="1"/>
      <c r="J86" s="1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1"/>
      <c r="B87" s="12"/>
      <c r="C87" s="13"/>
      <c r="D87" s="80" t="s">
        <v>10</v>
      </c>
      <c r="E87" s="81"/>
      <c r="F87" s="15">
        <f>SUM(F82:F86)</f>
        <v>0</v>
      </c>
      <c r="G87" s="1"/>
      <c r="H87" s="1"/>
      <c r="I87" s="1"/>
      <c r="J87" s="1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6"/>
      <c r="B88" s="18" t="s">
        <v>53</v>
      </c>
      <c r="C88" s="13"/>
      <c r="D88" s="24"/>
      <c r="E88" s="14"/>
      <c r="F88" s="19"/>
      <c r="G88" s="1"/>
      <c r="H88" s="1"/>
      <c r="I88" s="1"/>
      <c r="J88" s="1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6" t="s">
        <v>17</v>
      </c>
      <c r="B89" s="12" t="s">
        <v>18</v>
      </c>
      <c r="C89" s="13" t="s">
        <v>16</v>
      </c>
      <c r="D89" s="24"/>
      <c r="E89" s="14"/>
      <c r="F89" s="19"/>
      <c r="G89" s="1"/>
      <c r="H89" s="1"/>
      <c r="I89" s="1"/>
      <c r="J89" s="1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6" t="s">
        <v>17</v>
      </c>
      <c r="B90" s="12" t="s">
        <v>20</v>
      </c>
      <c r="C90" s="13" t="s">
        <v>16</v>
      </c>
      <c r="D90" s="24"/>
      <c r="E90" s="14"/>
      <c r="F90" s="19"/>
      <c r="G90" s="1"/>
      <c r="H90" s="1"/>
      <c r="I90" s="1"/>
      <c r="J90" s="1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6" t="s">
        <v>17</v>
      </c>
      <c r="B91" s="12" t="s">
        <v>36</v>
      </c>
      <c r="C91" s="13" t="s">
        <v>16</v>
      </c>
      <c r="D91" s="24"/>
      <c r="E91" s="14"/>
      <c r="F91" s="19"/>
      <c r="G91" s="1"/>
      <c r="H91" s="1"/>
      <c r="I91" s="1"/>
      <c r="J91" s="1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52" t="s">
        <v>17</v>
      </c>
      <c r="B92" s="53" t="s">
        <v>54</v>
      </c>
      <c r="C92" s="13" t="s">
        <v>16</v>
      </c>
      <c r="D92" s="24"/>
      <c r="E92" s="14"/>
      <c r="F92" s="19"/>
      <c r="G92" s="1"/>
      <c r="H92" s="1"/>
      <c r="I92" s="1"/>
      <c r="J92" s="1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26" t="s">
        <v>17</v>
      </c>
      <c r="B93" s="12" t="s">
        <v>21</v>
      </c>
      <c r="C93" s="13" t="s">
        <v>16</v>
      </c>
      <c r="D93" s="24"/>
      <c r="E93" s="14"/>
      <c r="F93" s="19"/>
      <c r="G93" s="1"/>
      <c r="H93" s="1"/>
      <c r="I93" s="1"/>
      <c r="J93" s="1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6" t="s">
        <v>22</v>
      </c>
      <c r="B94" s="12" t="s">
        <v>26</v>
      </c>
      <c r="C94" s="13" t="s">
        <v>16</v>
      </c>
      <c r="D94" s="24"/>
      <c r="E94" s="14"/>
      <c r="F94" s="19"/>
      <c r="G94" s="1"/>
      <c r="H94" s="1"/>
      <c r="I94" s="1"/>
      <c r="J94" s="1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6" t="s">
        <v>38</v>
      </c>
      <c r="B95" s="12" t="s">
        <v>39</v>
      </c>
      <c r="C95" s="13" t="s">
        <v>13</v>
      </c>
      <c r="D95" s="22">
        <v>1</v>
      </c>
      <c r="E95" s="14"/>
      <c r="F95" s="19"/>
      <c r="G95" s="1"/>
      <c r="H95" s="1"/>
      <c r="I95" s="1"/>
      <c r="J95" s="1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.75" customHeight="1" x14ac:dyDescent="0.25">
      <c r="A96" s="26" t="s">
        <v>38</v>
      </c>
      <c r="B96" s="12" t="s">
        <v>40</v>
      </c>
      <c r="C96" s="13" t="s">
        <v>13</v>
      </c>
      <c r="D96" s="22">
        <v>1</v>
      </c>
      <c r="E96" s="14"/>
      <c r="F96" s="19"/>
      <c r="G96" s="1"/>
      <c r="H96" s="1"/>
      <c r="I96" s="1"/>
      <c r="J96" s="1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1"/>
      <c r="B97" s="12"/>
      <c r="C97" s="13"/>
      <c r="D97" s="80" t="s">
        <v>10</v>
      </c>
      <c r="E97" s="81"/>
      <c r="F97" s="15">
        <f>SUM(F95:F96)</f>
        <v>0</v>
      </c>
      <c r="G97" s="1"/>
      <c r="H97" s="1"/>
      <c r="I97" s="1"/>
      <c r="J97" s="1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6"/>
      <c r="B98" s="18" t="s">
        <v>27</v>
      </c>
      <c r="C98" s="13"/>
      <c r="D98" s="24"/>
      <c r="E98" s="14"/>
      <c r="F98" s="17"/>
      <c r="G98" s="1"/>
      <c r="H98" s="1"/>
      <c r="I98" s="1"/>
      <c r="J98" s="1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6" t="s">
        <v>17</v>
      </c>
      <c r="B99" s="12" t="s">
        <v>18</v>
      </c>
      <c r="C99" s="13" t="s">
        <v>13</v>
      </c>
      <c r="D99" s="22">
        <v>1</v>
      </c>
      <c r="E99" s="14"/>
      <c r="F99" s="17"/>
      <c r="G99" s="1"/>
      <c r="H99" s="1"/>
      <c r="I99" s="1"/>
      <c r="J99" s="1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25">
      <c r="A100" s="20" t="s">
        <v>69</v>
      </c>
      <c r="B100" s="12" t="s">
        <v>19</v>
      </c>
      <c r="C100" s="13" t="s">
        <v>13</v>
      </c>
      <c r="D100" s="22">
        <v>1</v>
      </c>
      <c r="E100" s="14"/>
      <c r="F100" s="17"/>
      <c r="G100" s="1"/>
      <c r="H100" s="1"/>
      <c r="I100" s="1"/>
      <c r="J100" s="1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6" t="s">
        <v>17</v>
      </c>
      <c r="B101" s="12" t="s">
        <v>20</v>
      </c>
      <c r="C101" s="13" t="s">
        <v>13</v>
      </c>
      <c r="D101" s="22">
        <v>1</v>
      </c>
      <c r="E101" s="14"/>
      <c r="F101" s="17"/>
      <c r="G101" s="1"/>
      <c r="H101" s="1"/>
      <c r="I101" s="1"/>
      <c r="J101" s="1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6" t="s">
        <v>17</v>
      </c>
      <c r="B102" s="12" t="s">
        <v>21</v>
      </c>
      <c r="C102" s="13" t="s">
        <v>13</v>
      </c>
      <c r="D102" s="22">
        <v>1</v>
      </c>
      <c r="E102" s="14"/>
      <c r="F102" s="17"/>
      <c r="G102" s="1"/>
      <c r="H102" s="1"/>
      <c r="I102" s="1"/>
      <c r="J102" s="1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6" t="s">
        <v>22</v>
      </c>
      <c r="B103" s="12" t="s">
        <v>60</v>
      </c>
      <c r="C103" s="13" t="s">
        <v>13</v>
      </c>
      <c r="D103" s="22">
        <v>1</v>
      </c>
      <c r="E103" s="14"/>
      <c r="F103" s="17"/>
      <c r="G103" s="1"/>
      <c r="H103" s="1"/>
      <c r="I103" s="1"/>
      <c r="J103" s="1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7.25" customHeight="1" x14ac:dyDescent="0.25">
      <c r="A104" s="11"/>
      <c r="B104" s="12"/>
      <c r="C104" s="13"/>
      <c r="D104" s="80" t="s">
        <v>10</v>
      </c>
      <c r="E104" s="81"/>
      <c r="F104" s="15">
        <f>SUM(F99:F103)</f>
        <v>0</v>
      </c>
      <c r="G104" s="1"/>
      <c r="H104" s="1"/>
      <c r="I104" s="1"/>
      <c r="J104" s="1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54"/>
      <c r="B105" s="55" t="s">
        <v>55</v>
      </c>
      <c r="C105" s="56"/>
      <c r="D105" s="57"/>
      <c r="E105" s="58"/>
      <c r="F105" s="59"/>
      <c r="G105" s="1"/>
      <c r="H105" s="1"/>
      <c r="I105" s="1"/>
      <c r="J105" s="1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6" t="s">
        <v>17</v>
      </c>
      <c r="B106" s="60" t="s">
        <v>18</v>
      </c>
      <c r="C106" s="56" t="s">
        <v>13</v>
      </c>
      <c r="D106" s="61"/>
      <c r="E106" s="58"/>
      <c r="F106" s="59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6" t="s">
        <v>17</v>
      </c>
      <c r="B107" s="60" t="s">
        <v>21</v>
      </c>
      <c r="C107" s="56" t="s">
        <v>13</v>
      </c>
      <c r="D107" s="61"/>
      <c r="E107" s="58"/>
      <c r="F107" s="59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54" t="s">
        <v>37</v>
      </c>
      <c r="B108" s="60" t="s">
        <v>26</v>
      </c>
      <c r="C108" s="56" t="s">
        <v>13</v>
      </c>
      <c r="D108" s="61"/>
      <c r="E108" s="58"/>
      <c r="F108" s="59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2"/>
      <c r="B109" s="60"/>
      <c r="C109" s="56"/>
      <c r="D109" s="88" t="s">
        <v>10</v>
      </c>
      <c r="E109" s="89"/>
      <c r="F109" s="63">
        <f>SUM(F106:F108)</f>
        <v>0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54"/>
      <c r="B110" s="64" t="s">
        <v>71</v>
      </c>
      <c r="C110" s="56"/>
      <c r="D110" s="57"/>
      <c r="E110" s="58"/>
      <c r="F110" s="59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54" t="s">
        <v>41</v>
      </c>
      <c r="B111" s="65" t="s">
        <v>39</v>
      </c>
      <c r="C111" s="56" t="s">
        <v>13</v>
      </c>
      <c r="D111" s="61">
        <v>1</v>
      </c>
      <c r="E111" s="58"/>
      <c r="F111" s="59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54" t="s">
        <v>41</v>
      </c>
      <c r="B112" s="65" t="s">
        <v>56</v>
      </c>
      <c r="C112" s="56" t="s">
        <v>13</v>
      </c>
      <c r="D112" s="61">
        <v>1</v>
      </c>
      <c r="E112" s="58"/>
      <c r="F112" s="59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54"/>
      <c r="B113" s="65"/>
      <c r="C113" s="56"/>
      <c r="D113" s="88" t="s">
        <v>10</v>
      </c>
      <c r="E113" s="89"/>
      <c r="F113" s="59">
        <f>SUM(F109:F111)</f>
        <v>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0"/>
      <c r="B114" s="66" t="s">
        <v>31</v>
      </c>
      <c r="C114" s="13"/>
      <c r="D114" s="13"/>
      <c r="E114" s="30"/>
      <c r="F114" s="15" t="e">
        <f>F67+F74+F80+F87+#REF!+F97+#REF!</f>
        <v>#REF!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0"/>
      <c r="B115" s="29" t="s">
        <v>32</v>
      </c>
      <c r="C115" s="13"/>
      <c r="D115" s="13"/>
      <c r="E115" s="30"/>
      <c r="F115" s="15" t="e">
        <f>F116-F114</f>
        <v>#REF!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thickBot="1" x14ac:dyDescent="0.25">
      <c r="A116" s="32"/>
      <c r="B116" s="33" t="s">
        <v>33</v>
      </c>
      <c r="C116" s="34"/>
      <c r="D116" s="34"/>
      <c r="E116" s="35"/>
      <c r="F116" s="41" t="e">
        <f>F114*1.2</f>
        <v>#REF!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2">
      <c r="A117" s="82"/>
      <c r="B117" s="83"/>
      <c r="C117" s="83"/>
      <c r="D117" s="83"/>
      <c r="E117" s="83"/>
      <c r="F117" s="84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thickBot="1" x14ac:dyDescent="0.25">
      <c r="A118" s="85"/>
      <c r="B118" s="86"/>
      <c r="C118" s="86"/>
      <c r="D118" s="86"/>
      <c r="E118" s="86"/>
      <c r="F118" s="87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8" customHeight="1" x14ac:dyDescent="0.3">
      <c r="A119" s="6" t="s">
        <v>1</v>
      </c>
      <c r="B119" s="10" t="s">
        <v>62</v>
      </c>
      <c r="C119" s="13"/>
      <c r="D119" s="13"/>
      <c r="E119" s="13"/>
      <c r="F119" s="19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11"/>
      <c r="B120" s="18" t="s">
        <v>11</v>
      </c>
      <c r="C120" s="13"/>
      <c r="D120" s="13"/>
      <c r="E120" s="14"/>
      <c r="F120" s="19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0" t="s">
        <v>69</v>
      </c>
      <c r="B121" s="21" t="s">
        <v>12</v>
      </c>
      <c r="C121" s="13" t="s">
        <v>13</v>
      </c>
      <c r="D121" s="22">
        <v>1</v>
      </c>
      <c r="E121" s="14"/>
      <c r="F121" s="19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">
      <c r="A122" s="20" t="s">
        <v>69</v>
      </c>
      <c r="B122" s="21" t="s">
        <v>14</v>
      </c>
      <c r="C122" s="13" t="s">
        <v>13</v>
      </c>
      <c r="D122" s="22">
        <v>1</v>
      </c>
      <c r="E122" s="14"/>
      <c r="F122" s="19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6.25" customHeight="1" x14ac:dyDescent="0.2">
      <c r="A123" s="20" t="s">
        <v>69</v>
      </c>
      <c r="B123" s="21" t="s">
        <v>15</v>
      </c>
      <c r="C123" s="24" t="s">
        <v>16</v>
      </c>
      <c r="D123" s="39"/>
      <c r="E123" s="14"/>
      <c r="F123" s="19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">
      <c r="A124" s="11"/>
      <c r="B124" s="12"/>
      <c r="C124" s="13"/>
      <c r="D124" s="80" t="s">
        <v>10</v>
      </c>
      <c r="E124" s="81"/>
      <c r="F124" s="15">
        <f>SUM(F121:F123)</f>
        <v>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11"/>
      <c r="B125" s="18" t="s">
        <v>23</v>
      </c>
      <c r="C125" s="13"/>
      <c r="D125" s="24"/>
      <c r="E125" s="14"/>
      <c r="F125" s="19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0" t="s">
        <v>44</v>
      </c>
      <c r="B126" s="40" t="s">
        <v>35</v>
      </c>
      <c r="C126" s="24" t="s">
        <v>16</v>
      </c>
      <c r="D126" s="39"/>
      <c r="E126" s="14"/>
      <c r="F126" s="19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.75" customHeight="1" x14ac:dyDescent="0.2">
      <c r="A127" s="20" t="s">
        <v>45</v>
      </c>
      <c r="B127" s="21" t="s">
        <v>61</v>
      </c>
      <c r="C127" s="24" t="s">
        <v>16</v>
      </c>
      <c r="D127" s="39"/>
      <c r="E127" s="14"/>
      <c r="F127" s="19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0" t="s">
        <v>46</v>
      </c>
      <c r="B128" s="49" t="s">
        <v>50</v>
      </c>
      <c r="C128" s="13" t="s">
        <v>24</v>
      </c>
      <c r="D128" s="22">
        <v>1</v>
      </c>
      <c r="E128" s="14"/>
      <c r="F128" s="19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0" t="s">
        <v>46</v>
      </c>
      <c r="B129" s="49" t="s">
        <v>57</v>
      </c>
      <c r="C129" s="13" t="s">
        <v>24</v>
      </c>
      <c r="D129" s="22">
        <v>1</v>
      </c>
      <c r="E129" s="14"/>
      <c r="F129" s="19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11"/>
      <c r="B130" s="12"/>
      <c r="C130" s="13"/>
      <c r="D130" s="80" t="s">
        <v>10</v>
      </c>
      <c r="E130" s="81"/>
      <c r="F130" s="15">
        <f>SUM(F126:F129)</f>
        <v>0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8"/>
      <c r="B131" s="18" t="s">
        <v>25</v>
      </c>
      <c r="C131" s="13"/>
      <c r="D131" s="24"/>
      <c r="E131" s="14"/>
      <c r="F131" s="19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6" t="s">
        <v>17</v>
      </c>
      <c r="B132" s="12" t="s">
        <v>18</v>
      </c>
      <c r="C132" s="13" t="s">
        <v>16</v>
      </c>
      <c r="D132" s="39"/>
      <c r="E132" s="14"/>
      <c r="F132" s="19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6" t="s">
        <v>17</v>
      </c>
      <c r="B133" s="12" t="s">
        <v>20</v>
      </c>
      <c r="C133" s="13" t="s">
        <v>16</v>
      </c>
      <c r="D133" s="39"/>
      <c r="E133" s="14"/>
      <c r="F133" s="19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6" t="s">
        <v>17</v>
      </c>
      <c r="B134" s="12" t="s">
        <v>36</v>
      </c>
      <c r="C134" s="13" t="s">
        <v>16</v>
      </c>
      <c r="D134" s="39"/>
      <c r="E134" s="14"/>
      <c r="F134" s="19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" customHeight="1" x14ac:dyDescent="0.2">
      <c r="A135" s="26" t="s">
        <v>17</v>
      </c>
      <c r="B135" s="12" t="s">
        <v>21</v>
      </c>
      <c r="C135" s="13" t="s">
        <v>16</v>
      </c>
      <c r="D135" s="39"/>
      <c r="E135" s="14"/>
      <c r="F135" s="19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6" t="s">
        <v>22</v>
      </c>
      <c r="B136" s="12" t="s">
        <v>26</v>
      </c>
      <c r="C136" s="13" t="s">
        <v>16</v>
      </c>
      <c r="D136" s="39"/>
      <c r="E136" s="14"/>
      <c r="F136" s="19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"/>
      <c r="B137" s="12"/>
      <c r="C137" s="13"/>
      <c r="D137" s="80" t="s">
        <v>10</v>
      </c>
      <c r="E137" s="81"/>
      <c r="F137" s="15">
        <f>SUM(F132:F136)</f>
        <v>0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26"/>
      <c r="B138" s="18" t="s">
        <v>53</v>
      </c>
      <c r="C138" s="13"/>
      <c r="D138" s="24"/>
      <c r="E138" s="14"/>
      <c r="F138" s="19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6" t="s">
        <v>17</v>
      </c>
      <c r="B139" s="12" t="s">
        <v>18</v>
      </c>
      <c r="C139" s="13" t="s">
        <v>16</v>
      </c>
      <c r="D139" s="24"/>
      <c r="E139" s="14"/>
      <c r="F139" s="19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6" t="s">
        <v>17</v>
      </c>
      <c r="B140" s="12" t="s">
        <v>20</v>
      </c>
      <c r="C140" s="13" t="s">
        <v>16</v>
      </c>
      <c r="D140" s="24"/>
      <c r="E140" s="14"/>
      <c r="F140" s="19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6" t="s">
        <v>17</v>
      </c>
      <c r="B141" s="12" t="s">
        <v>36</v>
      </c>
      <c r="C141" s="13" t="s">
        <v>16</v>
      </c>
      <c r="D141" s="24"/>
      <c r="E141" s="14"/>
      <c r="F141" s="19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52" t="s">
        <v>17</v>
      </c>
      <c r="B142" s="53" t="s">
        <v>54</v>
      </c>
      <c r="C142" s="13" t="s">
        <v>16</v>
      </c>
      <c r="D142" s="24"/>
      <c r="E142" s="14"/>
      <c r="F142" s="19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6" t="s">
        <v>17</v>
      </c>
      <c r="B143" s="12" t="s">
        <v>21</v>
      </c>
      <c r="C143" s="13" t="s">
        <v>16</v>
      </c>
      <c r="D143" s="24"/>
      <c r="E143" s="14"/>
      <c r="F143" s="19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">
      <c r="A144" s="26" t="s">
        <v>22</v>
      </c>
      <c r="B144" s="12" t="s">
        <v>26</v>
      </c>
      <c r="C144" s="13" t="s">
        <v>16</v>
      </c>
      <c r="D144" s="24"/>
      <c r="E144" s="14"/>
      <c r="F144" s="19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6" t="s">
        <v>38</v>
      </c>
      <c r="B145" s="12" t="s">
        <v>39</v>
      </c>
      <c r="C145" s="13" t="s">
        <v>13</v>
      </c>
      <c r="D145" s="22">
        <v>1</v>
      </c>
      <c r="E145" s="14"/>
      <c r="F145" s="19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6" t="s">
        <v>38</v>
      </c>
      <c r="B146" s="12" t="s">
        <v>40</v>
      </c>
      <c r="C146" s="13" t="s">
        <v>13</v>
      </c>
      <c r="D146" s="22">
        <v>1</v>
      </c>
      <c r="E146" s="14"/>
      <c r="F146" s="19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11"/>
      <c r="B147" s="12"/>
      <c r="C147" s="13"/>
      <c r="D147" s="80" t="s">
        <v>10</v>
      </c>
      <c r="E147" s="81"/>
      <c r="F147" s="15">
        <f>SUM(F145:F146)</f>
        <v>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26"/>
      <c r="B148" s="18" t="s">
        <v>27</v>
      </c>
      <c r="C148" s="13"/>
      <c r="D148" s="24"/>
      <c r="E148" s="14"/>
      <c r="F148" s="17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s="51" customFormat="1" ht="12.75" customHeight="1" x14ac:dyDescent="0.2">
      <c r="A149" s="26" t="s">
        <v>17</v>
      </c>
      <c r="B149" s="12" t="s">
        <v>18</v>
      </c>
      <c r="C149" s="13" t="s">
        <v>13</v>
      </c>
      <c r="D149" s="22">
        <v>1</v>
      </c>
      <c r="E149" s="14"/>
      <c r="F149" s="17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s="51" customFormat="1" ht="12.75" customHeight="1" x14ac:dyDescent="0.2">
      <c r="A150" s="26" t="s">
        <v>17</v>
      </c>
      <c r="B150" s="12" t="s">
        <v>19</v>
      </c>
      <c r="C150" s="13" t="s">
        <v>13</v>
      </c>
      <c r="D150" s="22">
        <v>1</v>
      </c>
      <c r="E150" s="14"/>
      <c r="F150" s="17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s="51" customFormat="1" ht="12.75" customHeight="1" x14ac:dyDescent="0.2">
      <c r="A151" s="26" t="s">
        <v>17</v>
      </c>
      <c r="B151" s="12" t="s">
        <v>20</v>
      </c>
      <c r="C151" s="13" t="s">
        <v>13</v>
      </c>
      <c r="D151" s="22">
        <v>1</v>
      </c>
      <c r="E151" s="14"/>
      <c r="F151" s="17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s="51" customFormat="1" ht="12.75" customHeight="1" x14ac:dyDescent="0.2">
      <c r="A152" s="26" t="s">
        <v>17</v>
      </c>
      <c r="B152" s="12" t="s">
        <v>21</v>
      </c>
      <c r="C152" s="13" t="s">
        <v>13</v>
      </c>
      <c r="D152" s="22">
        <v>1</v>
      </c>
      <c r="E152" s="14"/>
      <c r="F152" s="17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s="51" customFormat="1" ht="12.75" customHeight="1" x14ac:dyDescent="0.2">
      <c r="A153" s="26" t="s">
        <v>22</v>
      </c>
      <c r="B153" s="12" t="s">
        <v>60</v>
      </c>
      <c r="C153" s="13" t="s">
        <v>13</v>
      </c>
      <c r="D153" s="22">
        <v>1</v>
      </c>
      <c r="E153" s="14"/>
      <c r="F153" s="17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s="51" customFormat="1" ht="12.75" customHeight="1" x14ac:dyDescent="0.2">
      <c r="A154" s="11"/>
      <c r="B154" s="12"/>
      <c r="C154" s="13"/>
      <c r="D154" s="80" t="s">
        <v>10</v>
      </c>
      <c r="E154" s="81"/>
      <c r="F154" s="15">
        <f>SUM(F149:F153)</f>
        <v>0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6"/>
      <c r="B155" s="47" t="s">
        <v>47</v>
      </c>
      <c r="C155" s="13"/>
      <c r="D155" s="24"/>
      <c r="E155" s="14"/>
      <c r="F155" s="17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x14ac:dyDescent="0.2">
      <c r="A156" s="26" t="s">
        <v>17</v>
      </c>
      <c r="B156" s="12" t="s">
        <v>28</v>
      </c>
      <c r="C156" s="13" t="s">
        <v>13</v>
      </c>
      <c r="D156" s="22">
        <v>1</v>
      </c>
      <c r="E156" s="14"/>
      <c r="F156" s="17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">
      <c r="A157" s="26" t="s">
        <v>17</v>
      </c>
      <c r="B157" s="12" t="s">
        <v>29</v>
      </c>
      <c r="C157" s="13" t="s">
        <v>13</v>
      </c>
      <c r="D157" s="22">
        <v>1</v>
      </c>
      <c r="E157" s="14"/>
      <c r="F157" s="17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6" t="s">
        <v>17</v>
      </c>
      <c r="B158" s="12" t="s">
        <v>21</v>
      </c>
      <c r="C158" s="13" t="s">
        <v>13</v>
      </c>
      <c r="D158" s="22">
        <v>1</v>
      </c>
      <c r="E158" s="14"/>
      <c r="F158" s="17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6" t="s">
        <v>30</v>
      </c>
      <c r="B159" s="12" t="s">
        <v>26</v>
      </c>
      <c r="C159" s="13" t="s">
        <v>13</v>
      </c>
      <c r="D159" s="22">
        <v>1</v>
      </c>
      <c r="E159" s="14"/>
      <c r="F159" s="17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6"/>
      <c r="B160" s="18"/>
      <c r="C160" s="13"/>
      <c r="D160" s="80" t="s">
        <v>10</v>
      </c>
      <c r="E160" s="81"/>
      <c r="F160" s="38">
        <f>SUM(F156:F159)</f>
        <v>0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54"/>
      <c r="B161" s="55" t="s">
        <v>55</v>
      </c>
      <c r="C161" s="56"/>
      <c r="D161" s="57"/>
      <c r="E161" s="58"/>
      <c r="F161" s="59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6" t="s">
        <v>17</v>
      </c>
      <c r="B162" s="60" t="s">
        <v>18</v>
      </c>
      <c r="C162" s="56" t="s">
        <v>13</v>
      </c>
      <c r="D162" s="61"/>
      <c r="E162" s="58"/>
      <c r="F162" s="59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6" t="s">
        <v>17</v>
      </c>
      <c r="B163" s="60" t="s">
        <v>21</v>
      </c>
      <c r="C163" s="56" t="s">
        <v>13</v>
      </c>
      <c r="D163" s="61"/>
      <c r="E163" s="58"/>
      <c r="F163" s="59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54" t="s">
        <v>37</v>
      </c>
      <c r="B164" s="60" t="s">
        <v>26</v>
      </c>
      <c r="C164" s="56" t="s">
        <v>13</v>
      </c>
      <c r="D164" s="61"/>
      <c r="E164" s="58"/>
      <c r="F164" s="59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62"/>
      <c r="B165" s="60"/>
      <c r="C165" s="56"/>
      <c r="D165" s="88" t="s">
        <v>10</v>
      </c>
      <c r="E165" s="89"/>
      <c r="F165" s="63">
        <f>SUM(F162:F164)</f>
        <v>0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54"/>
      <c r="B166" s="64" t="s">
        <v>71</v>
      </c>
      <c r="C166" s="56"/>
      <c r="D166" s="57"/>
      <c r="E166" s="58"/>
      <c r="F166" s="59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54" t="s">
        <v>41</v>
      </c>
      <c r="B167" s="65" t="s">
        <v>39</v>
      </c>
      <c r="C167" s="56" t="s">
        <v>13</v>
      </c>
      <c r="D167" s="61">
        <v>1</v>
      </c>
      <c r="E167" s="58"/>
      <c r="F167" s="59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54" t="s">
        <v>41</v>
      </c>
      <c r="B168" s="65" t="s">
        <v>56</v>
      </c>
      <c r="C168" s="56" t="s">
        <v>13</v>
      </c>
      <c r="D168" s="61">
        <v>1</v>
      </c>
      <c r="E168" s="58"/>
      <c r="F168" s="59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">
      <c r="A169" s="54"/>
      <c r="B169" s="65"/>
      <c r="C169" s="56"/>
      <c r="D169" s="88" t="s">
        <v>10</v>
      </c>
      <c r="E169" s="89"/>
      <c r="F169" s="59">
        <f>SUM(F165:F167)</f>
        <v>0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">
      <c r="A170" s="54"/>
      <c r="B170" s="60"/>
      <c r="C170" s="56"/>
      <c r="D170" s="68"/>
      <c r="E170" s="67"/>
      <c r="F170" s="59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">
      <c r="A171" s="20"/>
      <c r="B171" s="66" t="s">
        <v>31</v>
      </c>
      <c r="C171" s="13"/>
      <c r="D171" s="13"/>
      <c r="E171" s="30"/>
      <c r="F171" s="15" t="e">
        <f>F117+F124+F130+F137+#REF!+F147+#REF!</f>
        <v>#REF!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8.75" customHeight="1" x14ac:dyDescent="0.2">
      <c r="A172" s="20"/>
      <c r="B172" s="29" t="s">
        <v>32</v>
      </c>
      <c r="C172" s="13"/>
      <c r="D172" s="13"/>
      <c r="E172" s="30"/>
      <c r="F172" s="15" t="e">
        <f>F173-F171</f>
        <v>#REF!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thickBot="1" x14ac:dyDescent="0.25">
      <c r="A173" s="32"/>
      <c r="B173" s="33" t="s">
        <v>33</v>
      </c>
      <c r="C173" s="34"/>
      <c r="D173" s="34"/>
      <c r="E173" s="35"/>
      <c r="F173" s="41" t="e">
        <f>F171*1.2</f>
        <v>#REF!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6.25" customHeight="1" x14ac:dyDescent="0.2">
      <c r="A174" s="82"/>
      <c r="B174" s="83"/>
      <c r="C174" s="83"/>
      <c r="D174" s="83"/>
      <c r="E174" s="83"/>
      <c r="F174" s="84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thickBot="1" x14ac:dyDescent="0.25">
      <c r="A175" s="85"/>
      <c r="B175" s="86"/>
      <c r="C175" s="86"/>
      <c r="D175" s="86"/>
      <c r="E175" s="86"/>
      <c r="F175" s="87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3">
      <c r="A176" s="6" t="s">
        <v>1</v>
      </c>
      <c r="B176" s="10" t="s">
        <v>58</v>
      </c>
      <c r="C176" s="13"/>
      <c r="D176" s="13"/>
      <c r="E176" s="13"/>
      <c r="F176" s="19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11"/>
      <c r="B177" s="18" t="s">
        <v>11</v>
      </c>
      <c r="C177" s="13"/>
      <c r="D177" s="13"/>
      <c r="E177" s="14"/>
      <c r="F177" s="19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">
      <c r="A178" s="20" t="s">
        <v>69</v>
      </c>
      <c r="B178" s="21" t="s">
        <v>12</v>
      </c>
      <c r="C178" s="13" t="s">
        <v>13</v>
      </c>
      <c r="D178" s="22">
        <v>1</v>
      </c>
      <c r="E178" s="14"/>
      <c r="F178" s="19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0" t="s">
        <v>69</v>
      </c>
      <c r="B179" s="21" t="s">
        <v>14</v>
      </c>
      <c r="C179" s="13" t="s">
        <v>13</v>
      </c>
      <c r="D179" s="22">
        <v>1</v>
      </c>
      <c r="E179" s="14"/>
      <c r="F179" s="19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" customHeight="1" x14ac:dyDescent="0.2">
      <c r="A180" s="20" t="s">
        <v>69</v>
      </c>
      <c r="B180" s="21" t="s">
        <v>15</v>
      </c>
      <c r="C180" s="24" t="s">
        <v>16</v>
      </c>
      <c r="D180" s="39"/>
      <c r="E180" s="14"/>
      <c r="F180" s="19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11"/>
      <c r="B181" s="12"/>
      <c r="C181" s="13"/>
      <c r="D181" s="80" t="s">
        <v>10</v>
      </c>
      <c r="E181" s="81"/>
      <c r="F181" s="15">
        <f>SUM(F178:F180)</f>
        <v>0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11"/>
      <c r="B182" s="18" t="s">
        <v>23</v>
      </c>
      <c r="C182" s="13"/>
      <c r="D182" s="24"/>
      <c r="E182" s="14"/>
      <c r="F182" s="19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0" t="s">
        <v>44</v>
      </c>
      <c r="B183" s="40" t="s">
        <v>35</v>
      </c>
      <c r="C183" s="24" t="s">
        <v>16</v>
      </c>
      <c r="D183" s="39"/>
      <c r="E183" s="14"/>
      <c r="F183" s="19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2">
      <c r="A184" s="20" t="s">
        <v>45</v>
      </c>
      <c r="B184" s="21" t="s">
        <v>61</v>
      </c>
      <c r="C184" s="24" t="s">
        <v>16</v>
      </c>
      <c r="D184" s="39"/>
      <c r="E184" s="14"/>
      <c r="F184" s="19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0" t="s">
        <v>46</v>
      </c>
      <c r="B185" s="49" t="s">
        <v>50</v>
      </c>
      <c r="C185" s="13" t="s">
        <v>24</v>
      </c>
      <c r="D185" s="22">
        <v>1</v>
      </c>
      <c r="E185" s="14"/>
      <c r="F185" s="19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0" t="s">
        <v>46</v>
      </c>
      <c r="B186" s="49" t="s">
        <v>57</v>
      </c>
      <c r="C186" s="13" t="s">
        <v>24</v>
      </c>
      <c r="D186" s="22">
        <v>1</v>
      </c>
      <c r="E186" s="14"/>
      <c r="F186" s="19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11"/>
      <c r="B187" s="12"/>
      <c r="C187" s="13"/>
      <c r="D187" s="80" t="s">
        <v>10</v>
      </c>
      <c r="E187" s="81"/>
      <c r="F187" s="15">
        <f>SUM(F183:F186)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8"/>
      <c r="B188" s="18" t="s">
        <v>25</v>
      </c>
      <c r="C188" s="13"/>
      <c r="D188" s="24"/>
      <c r="E188" s="14"/>
      <c r="F188" s="19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6" t="s">
        <v>17</v>
      </c>
      <c r="B189" s="12" t="s">
        <v>18</v>
      </c>
      <c r="C189" s="13" t="s">
        <v>16</v>
      </c>
      <c r="D189" s="39"/>
      <c r="E189" s="14"/>
      <c r="F189" s="19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6" t="s">
        <v>17</v>
      </c>
      <c r="B190" s="12" t="s">
        <v>20</v>
      </c>
      <c r="C190" s="13" t="s">
        <v>16</v>
      </c>
      <c r="D190" s="39"/>
      <c r="E190" s="14"/>
      <c r="F190" s="19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6" t="s">
        <v>17</v>
      </c>
      <c r="B191" s="12" t="s">
        <v>36</v>
      </c>
      <c r="C191" s="13" t="s">
        <v>16</v>
      </c>
      <c r="D191" s="39"/>
      <c r="E191" s="14"/>
      <c r="F191" s="19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6" t="s">
        <v>17</v>
      </c>
      <c r="B192" s="12" t="s">
        <v>21</v>
      </c>
      <c r="C192" s="13" t="s">
        <v>16</v>
      </c>
      <c r="D192" s="39"/>
      <c r="E192" s="14"/>
      <c r="F192" s="19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">
      <c r="A193" s="26" t="s">
        <v>22</v>
      </c>
      <c r="B193" s="12" t="s">
        <v>26</v>
      </c>
      <c r="C193" s="13" t="s">
        <v>16</v>
      </c>
      <c r="D193" s="39"/>
      <c r="E193" s="14"/>
      <c r="F193" s="19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11"/>
      <c r="B194" s="12"/>
      <c r="C194" s="13"/>
      <c r="D194" s="80" t="s">
        <v>10</v>
      </c>
      <c r="E194" s="81"/>
      <c r="F194" s="15">
        <f>SUM(F189:F193)</f>
        <v>0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6"/>
      <c r="B195" s="18" t="s">
        <v>53</v>
      </c>
      <c r="C195" s="13"/>
      <c r="D195" s="24"/>
      <c r="E195" s="14"/>
      <c r="F195" s="19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6" t="s">
        <v>17</v>
      </c>
      <c r="B196" s="12" t="s">
        <v>18</v>
      </c>
      <c r="C196" s="13" t="s">
        <v>16</v>
      </c>
      <c r="D196" s="24"/>
      <c r="E196" s="14"/>
      <c r="F196" s="19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26" t="s">
        <v>17</v>
      </c>
      <c r="B197" s="12" t="s">
        <v>20</v>
      </c>
      <c r="C197" s="13" t="s">
        <v>16</v>
      </c>
      <c r="D197" s="24"/>
      <c r="E197" s="14"/>
      <c r="F197" s="19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6" t="s">
        <v>17</v>
      </c>
      <c r="B198" s="12" t="s">
        <v>36</v>
      </c>
      <c r="C198" s="13" t="s">
        <v>16</v>
      </c>
      <c r="D198" s="24"/>
      <c r="E198" s="14"/>
      <c r="F198" s="19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52" t="s">
        <v>17</v>
      </c>
      <c r="B199" s="53" t="s">
        <v>54</v>
      </c>
      <c r="C199" s="13" t="s">
        <v>16</v>
      </c>
      <c r="D199" s="24"/>
      <c r="E199" s="14"/>
      <c r="F199" s="19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6" t="s">
        <v>17</v>
      </c>
      <c r="B200" s="12" t="s">
        <v>21</v>
      </c>
      <c r="C200" s="13" t="s">
        <v>16</v>
      </c>
      <c r="D200" s="24"/>
      <c r="E200" s="14"/>
      <c r="F200" s="19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26" t="s">
        <v>22</v>
      </c>
      <c r="B201" s="12" t="s">
        <v>26</v>
      </c>
      <c r="C201" s="13" t="s">
        <v>16</v>
      </c>
      <c r="D201" s="24"/>
      <c r="E201" s="14"/>
      <c r="F201" s="19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6" t="s">
        <v>38</v>
      </c>
      <c r="B202" s="12" t="s">
        <v>39</v>
      </c>
      <c r="C202" s="13" t="s">
        <v>13</v>
      </c>
      <c r="D202" s="22">
        <v>1</v>
      </c>
      <c r="E202" s="14"/>
      <c r="F202" s="19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" customHeight="1" x14ac:dyDescent="0.2">
      <c r="A203" s="26" t="s">
        <v>38</v>
      </c>
      <c r="B203" s="12" t="s">
        <v>40</v>
      </c>
      <c r="C203" s="13" t="s">
        <v>13</v>
      </c>
      <c r="D203" s="22">
        <v>1</v>
      </c>
      <c r="E203" s="14"/>
      <c r="F203" s="19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11"/>
      <c r="B204" s="12"/>
      <c r="C204" s="13"/>
      <c r="D204" s="80" t="s">
        <v>10</v>
      </c>
      <c r="E204" s="81"/>
      <c r="F204" s="15">
        <f>SUM(F202:F203)</f>
        <v>0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6"/>
      <c r="B205" s="18" t="s">
        <v>27</v>
      </c>
      <c r="C205" s="13"/>
      <c r="D205" s="24"/>
      <c r="E205" s="14"/>
      <c r="F205" s="17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6" t="s">
        <v>17</v>
      </c>
      <c r="B206" s="12" t="s">
        <v>18</v>
      </c>
      <c r="C206" s="13" t="s">
        <v>13</v>
      </c>
      <c r="D206" s="22">
        <v>1</v>
      </c>
      <c r="E206" s="14"/>
      <c r="F206" s="17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6" t="s">
        <v>17</v>
      </c>
      <c r="B207" s="12" t="s">
        <v>19</v>
      </c>
      <c r="C207" s="13" t="s">
        <v>13</v>
      </c>
      <c r="D207" s="22">
        <v>1</v>
      </c>
      <c r="E207" s="14"/>
      <c r="F207" s="17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6" t="s">
        <v>17</v>
      </c>
      <c r="B208" s="12" t="s">
        <v>20</v>
      </c>
      <c r="C208" s="13" t="s">
        <v>13</v>
      </c>
      <c r="D208" s="22">
        <v>1</v>
      </c>
      <c r="E208" s="14"/>
      <c r="F208" s="17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">
      <c r="A209" s="26" t="s">
        <v>17</v>
      </c>
      <c r="B209" s="12" t="s">
        <v>21</v>
      </c>
      <c r="C209" s="13" t="s">
        <v>13</v>
      </c>
      <c r="D209" s="22">
        <v>1</v>
      </c>
      <c r="E209" s="14"/>
      <c r="F209" s="17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6" t="s">
        <v>22</v>
      </c>
      <c r="B210" s="12" t="s">
        <v>60</v>
      </c>
      <c r="C210" s="13" t="s">
        <v>13</v>
      </c>
      <c r="D210" s="22">
        <v>1</v>
      </c>
      <c r="E210" s="14"/>
      <c r="F210" s="17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">
      <c r="A211" s="11"/>
      <c r="B211" s="12"/>
      <c r="C211" s="13"/>
      <c r="D211" s="80" t="s">
        <v>10</v>
      </c>
      <c r="E211" s="81"/>
      <c r="F211" s="15">
        <f>SUM(F206:F210)</f>
        <v>0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8.75" customHeight="1" x14ac:dyDescent="0.25">
      <c r="A212" s="26"/>
      <c r="B212" s="47" t="s">
        <v>47</v>
      </c>
      <c r="C212" s="13"/>
      <c r="D212" s="24"/>
      <c r="E212" s="14"/>
      <c r="F212" s="17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">
      <c r="A213" s="26" t="s">
        <v>17</v>
      </c>
      <c r="B213" s="12" t="s">
        <v>28</v>
      </c>
      <c r="C213" s="13" t="s">
        <v>13</v>
      </c>
      <c r="D213" s="22">
        <v>1</v>
      </c>
      <c r="E213" s="14"/>
      <c r="F213" s="17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6" t="s">
        <v>17</v>
      </c>
      <c r="B214" s="12" t="s">
        <v>29</v>
      </c>
      <c r="C214" s="13" t="s">
        <v>13</v>
      </c>
      <c r="D214" s="22">
        <v>1</v>
      </c>
      <c r="E214" s="14"/>
      <c r="F214" s="17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6" t="s">
        <v>17</v>
      </c>
      <c r="B215" s="12" t="s">
        <v>21</v>
      </c>
      <c r="C215" s="13" t="s">
        <v>13</v>
      </c>
      <c r="D215" s="22">
        <v>1</v>
      </c>
      <c r="E215" s="14"/>
      <c r="F215" s="17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">
      <c r="A216" s="26" t="s">
        <v>30</v>
      </c>
      <c r="B216" s="12" t="s">
        <v>26</v>
      </c>
      <c r="C216" s="13" t="s">
        <v>13</v>
      </c>
      <c r="D216" s="22">
        <v>1</v>
      </c>
      <c r="E216" s="14"/>
      <c r="F216" s="17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6"/>
      <c r="B217" s="18"/>
      <c r="C217" s="13"/>
      <c r="D217" s="80" t="s">
        <v>10</v>
      </c>
      <c r="E217" s="81"/>
      <c r="F217" s="38">
        <f>SUM(F213:F216)</f>
        <v>0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54"/>
      <c r="B218" s="55" t="s">
        <v>55</v>
      </c>
      <c r="C218" s="56"/>
      <c r="D218" s="57"/>
      <c r="E218" s="58"/>
      <c r="F218" s="59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6" t="s">
        <v>17</v>
      </c>
      <c r="B219" s="60" t="s">
        <v>18</v>
      </c>
      <c r="C219" s="56" t="s">
        <v>13</v>
      </c>
      <c r="D219" s="61"/>
      <c r="E219" s="58"/>
      <c r="F219" s="59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" customHeight="1" x14ac:dyDescent="0.2">
      <c r="A220" s="26" t="s">
        <v>17</v>
      </c>
      <c r="B220" s="60" t="s">
        <v>21</v>
      </c>
      <c r="C220" s="56" t="s">
        <v>13</v>
      </c>
      <c r="D220" s="61"/>
      <c r="E220" s="58"/>
      <c r="F220" s="59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9.75" customHeight="1" x14ac:dyDescent="0.2">
      <c r="A221" s="54" t="s">
        <v>37</v>
      </c>
      <c r="B221" s="60" t="s">
        <v>26</v>
      </c>
      <c r="C221" s="56" t="s">
        <v>13</v>
      </c>
      <c r="D221" s="61"/>
      <c r="E221" s="58"/>
      <c r="F221" s="59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62"/>
      <c r="B222" s="60"/>
      <c r="C222" s="56"/>
      <c r="D222" s="88" t="s">
        <v>10</v>
      </c>
      <c r="E222" s="89"/>
      <c r="F222" s="63">
        <f>SUM(F219:F221)</f>
        <v>0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54"/>
      <c r="B223" s="64" t="s">
        <v>71</v>
      </c>
      <c r="C223" s="56"/>
      <c r="D223" s="57"/>
      <c r="E223" s="58"/>
      <c r="F223" s="59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54" t="s">
        <v>41</v>
      </c>
      <c r="B224" s="65" t="s">
        <v>39</v>
      </c>
      <c r="C224" s="56" t="s">
        <v>13</v>
      </c>
      <c r="D224" s="61">
        <v>1</v>
      </c>
      <c r="E224" s="58"/>
      <c r="F224" s="59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54" t="s">
        <v>41</v>
      </c>
      <c r="B225" s="65" t="s">
        <v>56</v>
      </c>
      <c r="C225" s="56" t="s">
        <v>13</v>
      </c>
      <c r="D225" s="61">
        <v>1</v>
      </c>
      <c r="E225" s="58"/>
      <c r="F225" s="59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54"/>
      <c r="B226" s="65"/>
      <c r="C226" s="56"/>
      <c r="D226" s="88" t="s">
        <v>10</v>
      </c>
      <c r="E226" s="89"/>
      <c r="F226" s="59">
        <f>SUM(F222:F224)</f>
        <v>0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54"/>
      <c r="B227" s="60"/>
      <c r="C227" s="56"/>
      <c r="D227" s="68"/>
      <c r="E227" s="67"/>
      <c r="F227" s="59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0"/>
      <c r="B228" s="66" t="s">
        <v>31</v>
      </c>
      <c r="C228" s="13"/>
      <c r="D228" s="13"/>
      <c r="E228" s="30"/>
      <c r="F228" s="15" t="e">
        <f>F174+F181+F187+F194+#REF!+F204+#REF!</f>
        <v>#REF!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0"/>
      <c r="B229" s="29" t="s">
        <v>32</v>
      </c>
      <c r="C229" s="13"/>
      <c r="D229" s="13"/>
      <c r="E229" s="30"/>
      <c r="F229" s="15" t="e">
        <f>F230-F228</f>
        <v>#REF!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thickBot="1" x14ac:dyDescent="0.25">
      <c r="A230" s="32"/>
      <c r="B230" s="33" t="s">
        <v>33</v>
      </c>
      <c r="C230" s="34"/>
      <c r="D230" s="34"/>
      <c r="E230" s="35"/>
      <c r="F230" s="41" t="e">
        <f>F228*1.2</f>
        <v>#REF!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82"/>
      <c r="B231" s="83"/>
      <c r="C231" s="83"/>
      <c r="D231" s="83"/>
      <c r="E231" s="83"/>
      <c r="F231" s="84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thickBot="1" x14ac:dyDescent="0.25">
      <c r="A232" s="85"/>
      <c r="B232" s="86"/>
      <c r="C232" s="86"/>
      <c r="D232" s="86"/>
      <c r="E232" s="86"/>
      <c r="F232" s="87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6" t="s">
        <v>1</v>
      </c>
      <c r="B233" s="10" t="s">
        <v>63</v>
      </c>
      <c r="C233" s="13"/>
      <c r="D233" s="13"/>
      <c r="E233" s="13"/>
      <c r="F233" s="19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11"/>
      <c r="B234" s="18" t="s">
        <v>11</v>
      </c>
      <c r="C234" s="13"/>
      <c r="D234" s="13"/>
      <c r="E234" s="14"/>
      <c r="F234" s="19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0" t="s">
        <v>69</v>
      </c>
      <c r="B235" s="21" t="s">
        <v>12</v>
      </c>
      <c r="C235" s="13" t="s">
        <v>13</v>
      </c>
      <c r="D235" s="22">
        <v>1</v>
      </c>
      <c r="E235" s="14"/>
      <c r="F235" s="19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0" t="s">
        <v>69</v>
      </c>
      <c r="B236" s="21" t="s">
        <v>14</v>
      </c>
      <c r="C236" s="13" t="s">
        <v>13</v>
      </c>
      <c r="D236" s="22">
        <v>1</v>
      </c>
      <c r="E236" s="14"/>
      <c r="F236" s="19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2">
      <c r="A237" s="20" t="s">
        <v>69</v>
      </c>
      <c r="B237" s="21" t="s">
        <v>15</v>
      </c>
      <c r="C237" s="24" t="s">
        <v>16</v>
      </c>
      <c r="D237" s="39"/>
      <c r="E237" s="14"/>
      <c r="F237" s="19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11"/>
      <c r="B238" s="12"/>
      <c r="C238" s="13"/>
      <c r="D238" s="80" t="s">
        <v>10</v>
      </c>
      <c r="E238" s="81"/>
      <c r="F238" s="15">
        <f>SUM(F235:F237)</f>
        <v>0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11"/>
      <c r="B239" s="18" t="s">
        <v>23</v>
      </c>
      <c r="C239" s="13"/>
      <c r="D239" s="24"/>
      <c r="E239" s="14"/>
      <c r="F239" s="19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0" t="s">
        <v>44</v>
      </c>
      <c r="B240" s="40" t="s">
        <v>35</v>
      </c>
      <c r="C240" s="24" t="s">
        <v>16</v>
      </c>
      <c r="D240" s="39"/>
      <c r="E240" s="14"/>
      <c r="F240" s="19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30.75" customHeight="1" x14ac:dyDescent="0.2">
      <c r="A241" s="20" t="s">
        <v>45</v>
      </c>
      <c r="B241" s="21" t="s">
        <v>61</v>
      </c>
      <c r="C241" s="24" t="s">
        <v>16</v>
      </c>
      <c r="D241" s="39"/>
      <c r="E241" s="14"/>
      <c r="F241" s="19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0" t="s">
        <v>46</v>
      </c>
      <c r="B242" s="49" t="s">
        <v>59</v>
      </c>
      <c r="C242" s="13" t="s">
        <v>24</v>
      </c>
      <c r="D242" s="22">
        <v>1</v>
      </c>
      <c r="E242" s="14"/>
      <c r="F242" s="19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0" t="s">
        <v>46</v>
      </c>
      <c r="B243" s="49" t="s">
        <v>49</v>
      </c>
      <c r="C243" s="13" t="s">
        <v>24</v>
      </c>
      <c r="D243" s="22">
        <v>1</v>
      </c>
      <c r="E243" s="14"/>
      <c r="F243" s="19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11"/>
      <c r="B244" s="12"/>
      <c r="C244" s="13"/>
      <c r="D244" s="80" t="s">
        <v>10</v>
      </c>
      <c r="E244" s="81"/>
      <c r="F244" s="15">
        <f>SUM(F240:F243)</f>
        <v>0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8"/>
      <c r="B245" s="18" t="s">
        <v>25</v>
      </c>
      <c r="C245" s="13"/>
      <c r="D245" s="24"/>
      <c r="E245" s="14"/>
      <c r="F245" s="1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6" t="s">
        <v>17</v>
      </c>
      <c r="B246" s="12" t="s">
        <v>18</v>
      </c>
      <c r="C246" s="13" t="s">
        <v>16</v>
      </c>
      <c r="D246" s="39"/>
      <c r="E246" s="14"/>
      <c r="F246" s="19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6" t="s">
        <v>17</v>
      </c>
      <c r="B247" s="12" t="s">
        <v>20</v>
      </c>
      <c r="C247" s="13" t="s">
        <v>16</v>
      </c>
      <c r="D247" s="39"/>
      <c r="E247" s="14"/>
      <c r="F247" s="19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">
      <c r="A248" s="26" t="s">
        <v>17</v>
      </c>
      <c r="B248" s="12" t="s">
        <v>36</v>
      </c>
      <c r="C248" s="13" t="s">
        <v>16</v>
      </c>
      <c r="D248" s="39"/>
      <c r="E248" s="14"/>
      <c r="F248" s="19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6" t="s">
        <v>17</v>
      </c>
      <c r="B249" s="12" t="s">
        <v>21</v>
      </c>
      <c r="C249" s="13" t="s">
        <v>16</v>
      </c>
      <c r="D249" s="39"/>
      <c r="E249" s="14"/>
      <c r="F249" s="19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">
      <c r="A250" s="26" t="s">
        <v>22</v>
      </c>
      <c r="B250" s="12" t="s">
        <v>26</v>
      </c>
      <c r="C250" s="13" t="s">
        <v>16</v>
      </c>
      <c r="D250" s="39"/>
      <c r="E250" s="14"/>
      <c r="F250" s="19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8.75" customHeight="1" x14ac:dyDescent="0.2">
      <c r="A251" s="11"/>
      <c r="B251" s="12"/>
      <c r="C251" s="13"/>
      <c r="D251" s="80" t="s">
        <v>10</v>
      </c>
      <c r="E251" s="81"/>
      <c r="F251" s="15">
        <f>SUM(F246:F250)</f>
        <v>0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6"/>
      <c r="B252" s="18" t="s">
        <v>53</v>
      </c>
      <c r="C252" s="13"/>
      <c r="D252" s="24"/>
      <c r="E252" s="14"/>
      <c r="F252" s="19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6" t="s">
        <v>17</v>
      </c>
      <c r="B253" s="12" t="s">
        <v>18</v>
      </c>
      <c r="C253" s="13" t="s">
        <v>16</v>
      </c>
      <c r="D253" s="24"/>
      <c r="E253" s="14"/>
      <c r="F253" s="19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6" t="s">
        <v>17</v>
      </c>
      <c r="B254" s="12" t="s">
        <v>20</v>
      </c>
      <c r="C254" s="13" t="s">
        <v>16</v>
      </c>
      <c r="D254" s="24"/>
      <c r="E254" s="14"/>
      <c r="F254" s="1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">
      <c r="A255" s="26" t="s">
        <v>17</v>
      </c>
      <c r="B255" s="12" t="s">
        <v>36</v>
      </c>
      <c r="C255" s="13" t="s">
        <v>16</v>
      </c>
      <c r="D255" s="24"/>
      <c r="E255" s="14"/>
      <c r="F255" s="19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52" t="s">
        <v>17</v>
      </c>
      <c r="B256" s="71" t="s">
        <v>54</v>
      </c>
      <c r="C256" s="13" t="s">
        <v>16</v>
      </c>
      <c r="D256" s="24"/>
      <c r="E256" s="14"/>
      <c r="F256" s="19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26" t="s">
        <v>17</v>
      </c>
      <c r="B257" s="12" t="s">
        <v>21</v>
      </c>
      <c r="C257" s="13" t="s">
        <v>16</v>
      </c>
      <c r="D257" s="24"/>
      <c r="E257" s="14"/>
      <c r="F257" s="19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6" t="s">
        <v>22</v>
      </c>
      <c r="B258" s="12" t="s">
        <v>26</v>
      </c>
      <c r="C258" s="13" t="s">
        <v>16</v>
      </c>
      <c r="D258" s="24"/>
      <c r="E258" s="14"/>
      <c r="F258" s="19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">
      <c r="A259" s="26" t="s">
        <v>38</v>
      </c>
      <c r="B259" s="12" t="s">
        <v>39</v>
      </c>
      <c r="C259" s="13" t="s">
        <v>13</v>
      </c>
      <c r="D259" s="22">
        <v>1</v>
      </c>
      <c r="E259" s="14"/>
      <c r="F259" s="19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6" t="s">
        <v>38</v>
      </c>
      <c r="B260" s="12" t="s">
        <v>40</v>
      </c>
      <c r="C260" s="13" t="s">
        <v>13</v>
      </c>
      <c r="D260" s="22">
        <v>1</v>
      </c>
      <c r="E260" s="14"/>
      <c r="F260" s="19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11"/>
      <c r="B261" s="12"/>
      <c r="C261" s="13"/>
      <c r="D261" s="80" t="s">
        <v>10</v>
      </c>
      <c r="E261" s="81"/>
      <c r="F261" s="15">
        <f>SUM(F259:F260)</f>
        <v>0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6"/>
      <c r="B262" s="18" t="s">
        <v>27</v>
      </c>
      <c r="C262" s="13"/>
      <c r="D262" s="24"/>
      <c r="E262" s="14"/>
      <c r="F262" s="17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26" t="s">
        <v>17</v>
      </c>
      <c r="B263" s="12" t="s">
        <v>18</v>
      </c>
      <c r="C263" s="13" t="s">
        <v>13</v>
      </c>
      <c r="D263" s="22">
        <v>1</v>
      </c>
      <c r="E263" s="14"/>
      <c r="F263" s="17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6" t="s">
        <v>17</v>
      </c>
      <c r="B264" s="12" t="s">
        <v>19</v>
      </c>
      <c r="C264" s="13" t="s">
        <v>13</v>
      </c>
      <c r="D264" s="22">
        <v>1</v>
      </c>
      <c r="E264" s="14"/>
      <c r="F264" s="17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6" t="s">
        <v>17</v>
      </c>
      <c r="B265" s="12" t="s">
        <v>20</v>
      </c>
      <c r="C265" s="13" t="s">
        <v>13</v>
      </c>
      <c r="D265" s="22">
        <v>1</v>
      </c>
      <c r="E265" s="14"/>
      <c r="F265" s="17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6" t="s">
        <v>17</v>
      </c>
      <c r="B266" s="12" t="s">
        <v>21</v>
      </c>
      <c r="C266" s="13" t="s">
        <v>13</v>
      </c>
      <c r="D266" s="22">
        <v>1</v>
      </c>
      <c r="E266" s="14"/>
      <c r="F266" s="17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6" t="s">
        <v>22</v>
      </c>
      <c r="B267" s="12" t="s">
        <v>60</v>
      </c>
      <c r="C267" s="13" t="s">
        <v>13</v>
      </c>
      <c r="D267" s="22">
        <v>1</v>
      </c>
      <c r="E267" s="14"/>
      <c r="F267" s="17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11"/>
      <c r="B268" s="12"/>
      <c r="C268" s="13"/>
      <c r="D268" s="80" t="s">
        <v>10</v>
      </c>
      <c r="E268" s="81"/>
      <c r="F268" s="15">
        <f>SUM(F263:F267)</f>
        <v>0</v>
      </c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6"/>
      <c r="B269" s="47" t="s">
        <v>47</v>
      </c>
      <c r="C269" s="13"/>
      <c r="D269" s="24"/>
      <c r="E269" s="14"/>
      <c r="F269" s="17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6" t="s">
        <v>17</v>
      </c>
      <c r="B270" s="12" t="s">
        <v>28</v>
      </c>
      <c r="C270" s="13" t="s">
        <v>13</v>
      </c>
      <c r="D270" s="22">
        <v>1</v>
      </c>
      <c r="E270" s="14"/>
      <c r="F270" s="17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26" t="s">
        <v>17</v>
      </c>
      <c r="B271" s="12" t="s">
        <v>29</v>
      </c>
      <c r="C271" s="13" t="s">
        <v>13</v>
      </c>
      <c r="D271" s="22">
        <v>1</v>
      </c>
      <c r="E271" s="14"/>
      <c r="F271" s="17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26" t="s">
        <v>17</v>
      </c>
      <c r="B272" s="12" t="s">
        <v>21</v>
      </c>
      <c r="C272" s="13" t="s">
        <v>13</v>
      </c>
      <c r="D272" s="22">
        <v>1</v>
      </c>
      <c r="E272" s="14"/>
      <c r="F272" s="17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6" t="s">
        <v>30</v>
      </c>
      <c r="B273" s="12" t="s">
        <v>26</v>
      </c>
      <c r="C273" s="13" t="s">
        <v>13</v>
      </c>
      <c r="D273" s="22">
        <v>1</v>
      </c>
      <c r="E273" s="14"/>
      <c r="F273" s="17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6"/>
      <c r="B274" s="18"/>
      <c r="C274" s="13"/>
      <c r="D274" s="80" t="s">
        <v>10</v>
      </c>
      <c r="E274" s="81"/>
      <c r="F274" s="38">
        <f>SUM(F270:F273)</f>
        <v>0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54"/>
      <c r="B275" s="55" t="s">
        <v>55</v>
      </c>
      <c r="C275" s="56"/>
      <c r="D275" s="57"/>
      <c r="E275" s="58"/>
      <c r="F275" s="59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26" t="s">
        <v>17</v>
      </c>
      <c r="B276" s="60" t="s">
        <v>18</v>
      </c>
      <c r="C276" s="56" t="s">
        <v>13</v>
      </c>
      <c r="D276" s="61"/>
      <c r="E276" s="58"/>
      <c r="F276" s="59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6" t="s">
        <v>17</v>
      </c>
      <c r="B277" s="60" t="s">
        <v>21</v>
      </c>
      <c r="C277" s="56" t="s">
        <v>13</v>
      </c>
      <c r="D277" s="61"/>
      <c r="E277" s="58"/>
      <c r="F277" s="59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54" t="s">
        <v>37</v>
      </c>
      <c r="B278" s="60" t="s">
        <v>26</v>
      </c>
      <c r="C278" s="56" t="s">
        <v>13</v>
      </c>
      <c r="D278" s="61"/>
      <c r="E278" s="58"/>
      <c r="F278" s="59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62"/>
      <c r="B279" s="60"/>
      <c r="C279" s="56"/>
      <c r="D279" s="88" t="s">
        <v>10</v>
      </c>
      <c r="E279" s="89"/>
      <c r="F279" s="63">
        <f>SUM(F276:F278)</f>
        <v>0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54"/>
      <c r="B280" s="64" t="s">
        <v>71</v>
      </c>
      <c r="C280" s="56"/>
      <c r="D280" s="57"/>
      <c r="E280" s="58"/>
      <c r="F280" s="59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54" t="s">
        <v>41</v>
      </c>
      <c r="B281" s="65" t="s">
        <v>39</v>
      </c>
      <c r="C281" s="56" t="s">
        <v>13</v>
      </c>
      <c r="D281" s="61">
        <v>1</v>
      </c>
      <c r="E281" s="58"/>
      <c r="F281" s="59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54" t="s">
        <v>41</v>
      </c>
      <c r="B282" s="65" t="s">
        <v>56</v>
      </c>
      <c r="C282" s="56" t="s">
        <v>13</v>
      </c>
      <c r="D282" s="61">
        <v>1</v>
      </c>
      <c r="E282" s="58"/>
      <c r="F282" s="59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54"/>
      <c r="B283" s="65"/>
      <c r="C283" s="56"/>
      <c r="D283" s="88" t="s">
        <v>10</v>
      </c>
      <c r="E283" s="89"/>
      <c r="F283" s="59">
        <f>SUM(F279:F281)</f>
        <v>0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">
      <c r="A284" s="54"/>
      <c r="B284" s="60"/>
      <c r="C284" s="56"/>
      <c r="D284" s="68"/>
      <c r="E284" s="67"/>
      <c r="F284" s="59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0"/>
      <c r="B285" s="66" t="s">
        <v>31</v>
      </c>
      <c r="C285" s="13"/>
      <c r="D285" s="13"/>
      <c r="E285" s="30"/>
      <c r="F285" s="15" t="e">
        <f>F231+F238+F244+F251+#REF!+F261+#REF!</f>
        <v>#REF!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">
      <c r="A286" s="20"/>
      <c r="B286" s="29" t="s">
        <v>32</v>
      </c>
      <c r="C286" s="13"/>
      <c r="D286" s="13"/>
      <c r="E286" s="30"/>
      <c r="F286" s="15" t="e">
        <f>F287-F285</f>
        <v>#REF!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thickBot="1" x14ac:dyDescent="0.25">
      <c r="A287" s="32"/>
      <c r="B287" s="33" t="s">
        <v>33</v>
      </c>
      <c r="C287" s="34"/>
      <c r="D287" s="34"/>
      <c r="E287" s="35"/>
      <c r="F287" s="41" t="e">
        <f>F285*1.2</f>
        <v>#REF!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82"/>
      <c r="B288" s="83"/>
      <c r="C288" s="83"/>
      <c r="D288" s="83"/>
      <c r="E288" s="83"/>
      <c r="F288" s="84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thickBot="1" x14ac:dyDescent="0.25">
      <c r="A289" s="85"/>
      <c r="B289" s="86"/>
      <c r="C289" s="86"/>
      <c r="D289" s="86"/>
      <c r="E289" s="86"/>
      <c r="F289" s="87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3">
      <c r="A290" s="6" t="s">
        <v>1</v>
      </c>
      <c r="B290" s="48" t="s">
        <v>64</v>
      </c>
      <c r="C290" s="13"/>
      <c r="D290" s="13"/>
      <c r="E290" s="13"/>
      <c r="F290" s="1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25">
      <c r="A291" s="11"/>
      <c r="B291" s="18" t="s">
        <v>11</v>
      </c>
      <c r="C291" s="13"/>
      <c r="D291" s="13"/>
      <c r="E291" s="14"/>
      <c r="F291" s="19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0" t="s">
        <v>69</v>
      </c>
      <c r="B292" s="21" t="s">
        <v>12</v>
      </c>
      <c r="C292" s="13" t="s">
        <v>13</v>
      </c>
      <c r="D292" s="22">
        <v>1</v>
      </c>
      <c r="E292" s="14"/>
      <c r="F292" s="19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20" t="s">
        <v>69</v>
      </c>
      <c r="B293" s="21" t="s">
        <v>14</v>
      </c>
      <c r="C293" s="13" t="s">
        <v>13</v>
      </c>
      <c r="D293" s="22">
        <v>1</v>
      </c>
      <c r="E293" s="14"/>
      <c r="F293" s="19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 x14ac:dyDescent="0.2">
      <c r="A294" s="20" t="s">
        <v>69</v>
      </c>
      <c r="B294" s="21" t="s">
        <v>15</v>
      </c>
      <c r="C294" s="24" t="s">
        <v>16</v>
      </c>
      <c r="D294" s="39"/>
      <c r="E294" s="14"/>
      <c r="F294" s="19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11"/>
      <c r="B295" s="12"/>
      <c r="C295" s="13"/>
      <c r="D295" s="80" t="s">
        <v>10</v>
      </c>
      <c r="E295" s="81"/>
      <c r="F295" s="15">
        <f>SUM(F292:F294)</f>
        <v>0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2.5" customHeight="1" x14ac:dyDescent="0.25">
      <c r="A296" s="11"/>
      <c r="B296" s="18" t="s">
        <v>23</v>
      </c>
      <c r="C296" s="13"/>
      <c r="D296" s="24"/>
      <c r="E296" s="14"/>
      <c r="F296" s="19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0" t="s">
        <v>44</v>
      </c>
      <c r="B297" s="40" t="s">
        <v>35</v>
      </c>
      <c r="C297" s="24" t="s">
        <v>16</v>
      </c>
      <c r="D297" s="39"/>
      <c r="E297" s="14"/>
      <c r="F297" s="19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8.5" customHeight="1" x14ac:dyDescent="0.2">
      <c r="A298" s="20" t="s">
        <v>45</v>
      </c>
      <c r="B298" s="21" t="s">
        <v>61</v>
      </c>
      <c r="C298" s="24" t="s">
        <v>16</v>
      </c>
      <c r="D298" s="39"/>
      <c r="E298" s="14"/>
      <c r="F298" s="19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0" t="s">
        <v>46</v>
      </c>
      <c r="B299" s="49" t="s">
        <v>50</v>
      </c>
      <c r="C299" s="13" t="s">
        <v>24</v>
      </c>
      <c r="D299" s="22">
        <v>1</v>
      </c>
      <c r="E299" s="14"/>
      <c r="F299" s="19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0" t="s">
        <v>46</v>
      </c>
      <c r="B300" s="49" t="s">
        <v>57</v>
      </c>
      <c r="C300" s="13" t="s">
        <v>24</v>
      </c>
      <c r="D300" s="22">
        <v>1</v>
      </c>
      <c r="E300" s="14"/>
      <c r="F300" s="19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11"/>
      <c r="B301" s="12"/>
      <c r="C301" s="13"/>
      <c r="D301" s="80" t="s">
        <v>10</v>
      </c>
      <c r="E301" s="81"/>
      <c r="F301" s="15">
        <f>SUM(F297:F300)</f>
        <v>0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8"/>
      <c r="B302" s="18" t="s">
        <v>25</v>
      </c>
      <c r="C302" s="13"/>
      <c r="D302" s="24"/>
      <c r="E302" s="14"/>
      <c r="F302" s="19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6" t="s">
        <v>17</v>
      </c>
      <c r="B303" s="12" t="s">
        <v>18</v>
      </c>
      <c r="C303" s="13" t="s">
        <v>16</v>
      </c>
      <c r="D303" s="39"/>
      <c r="E303" s="14"/>
      <c r="F303" s="19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26" t="s">
        <v>17</v>
      </c>
      <c r="B304" s="12" t="s">
        <v>20</v>
      </c>
      <c r="C304" s="13" t="s">
        <v>16</v>
      </c>
      <c r="D304" s="39"/>
      <c r="E304" s="14"/>
      <c r="F304" s="19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6" t="s">
        <v>17</v>
      </c>
      <c r="B305" s="12" t="s">
        <v>36</v>
      </c>
      <c r="C305" s="13" t="s">
        <v>16</v>
      </c>
      <c r="D305" s="39"/>
      <c r="E305" s="14"/>
      <c r="F305" s="19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6" t="s">
        <v>17</v>
      </c>
      <c r="B306" s="12" t="s">
        <v>21</v>
      </c>
      <c r="C306" s="13" t="s">
        <v>16</v>
      </c>
      <c r="D306" s="39"/>
      <c r="E306" s="14"/>
      <c r="F306" s="19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6" t="s">
        <v>22</v>
      </c>
      <c r="B307" s="12" t="s">
        <v>26</v>
      </c>
      <c r="C307" s="13" t="s">
        <v>16</v>
      </c>
      <c r="D307" s="39"/>
      <c r="E307" s="14"/>
      <c r="F307" s="19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11"/>
      <c r="B308" s="12"/>
      <c r="C308" s="13"/>
      <c r="D308" s="80" t="s">
        <v>10</v>
      </c>
      <c r="E308" s="81"/>
      <c r="F308" s="15">
        <f>SUM(F303:F307)</f>
        <v>0</v>
      </c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">
      <c r="A309" s="11"/>
      <c r="B309" s="12"/>
      <c r="C309" s="13"/>
      <c r="D309" s="80" t="s">
        <v>10</v>
      </c>
      <c r="E309" s="81"/>
      <c r="F309" s="15" t="e">
        <f>SUM(#REF!)</f>
        <v>#REF!</v>
      </c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8.75" customHeight="1" x14ac:dyDescent="0.25">
      <c r="A310" s="26"/>
      <c r="B310" s="18" t="s">
        <v>27</v>
      </c>
      <c r="C310" s="13"/>
      <c r="D310" s="24"/>
      <c r="E310" s="14"/>
      <c r="F310" s="17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26" t="s">
        <v>17</v>
      </c>
      <c r="B311" s="12" t="s">
        <v>18</v>
      </c>
      <c r="C311" s="13" t="s">
        <v>13</v>
      </c>
      <c r="D311" s="22">
        <v>1</v>
      </c>
      <c r="E311" s="14"/>
      <c r="F311" s="17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6" t="s">
        <v>17</v>
      </c>
      <c r="B312" s="12" t="s">
        <v>19</v>
      </c>
      <c r="C312" s="13" t="s">
        <v>13</v>
      </c>
      <c r="D312" s="22">
        <v>1</v>
      </c>
      <c r="E312" s="14"/>
      <c r="F312" s="17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0.25" customHeight="1" x14ac:dyDescent="0.2">
      <c r="A313" s="26" t="s">
        <v>17</v>
      </c>
      <c r="B313" s="12" t="s">
        <v>20</v>
      </c>
      <c r="C313" s="13" t="s">
        <v>13</v>
      </c>
      <c r="D313" s="22">
        <v>1</v>
      </c>
      <c r="E313" s="14"/>
      <c r="F313" s="17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2">
      <c r="A314" s="26" t="s">
        <v>17</v>
      </c>
      <c r="B314" s="12" t="s">
        <v>21</v>
      </c>
      <c r="C314" s="13" t="s">
        <v>13</v>
      </c>
      <c r="D314" s="22">
        <v>1</v>
      </c>
      <c r="E314" s="14"/>
      <c r="F314" s="17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6" t="s">
        <v>22</v>
      </c>
      <c r="B315" s="12" t="s">
        <v>60</v>
      </c>
      <c r="C315" s="13" t="s">
        <v>13</v>
      </c>
      <c r="D315" s="22">
        <v>1</v>
      </c>
      <c r="E315" s="14"/>
      <c r="F315" s="17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11"/>
      <c r="B316" s="12"/>
      <c r="C316" s="13"/>
      <c r="D316" s="80" t="s">
        <v>10</v>
      </c>
      <c r="E316" s="81"/>
      <c r="F316" s="15">
        <f>SUM(F311:F315)</f>
        <v>0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6"/>
      <c r="B317" s="47" t="s">
        <v>47</v>
      </c>
      <c r="C317" s="13"/>
      <c r="D317" s="24"/>
      <c r="E317" s="14"/>
      <c r="F317" s="17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2">
      <c r="A318" s="26" t="s">
        <v>17</v>
      </c>
      <c r="B318" s="12" t="s">
        <v>28</v>
      </c>
      <c r="C318" s="13" t="s">
        <v>13</v>
      </c>
      <c r="D318" s="22">
        <v>1</v>
      </c>
      <c r="E318" s="14"/>
      <c r="F318" s="17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6" t="s">
        <v>17</v>
      </c>
      <c r="B319" s="12" t="s">
        <v>29</v>
      </c>
      <c r="C319" s="13" t="s">
        <v>13</v>
      </c>
      <c r="D319" s="22">
        <v>1</v>
      </c>
      <c r="E319" s="14"/>
      <c r="F319" s="17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6" t="s">
        <v>17</v>
      </c>
      <c r="B320" s="12" t="s">
        <v>21</v>
      </c>
      <c r="C320" s="13" t="s">
        <v>13</v>
      </c>
      <c r="D320" s="22">
        <v>1</v>
      </c>
      <c r="E320" s="14"/>
      <c r="F320" s="17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6" t="s">
        <v>30</v>
      </c>
      <c r="B321" s="12" t="s">
        <v>26</v>
      </c>
      <c r="C321" s="13" t="s">
        <v>13</v>
      </c>
      <c r="D321" s="22">
        <v>1</v>
      </c>
      <c r="E321" s="14"/>
      <c r="F321" s="17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6"/>
      <c r="B322" s="18"/>
      <c r="C322" s="13"/>
      <c r="D322" s="80" t="s">
        <v>10</v>
      </c>
      <c r="E322" s="81"/>
      <c r="F322" s="38">
        <f>SUM(F318:F321)</f>
        <v>0</v>
      </c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54"/>
      <c r="B323" s="55" t="s">
        <v>55</v>
      </c>
      <c r="C323" s="56"/>
      <c r="D323" s="57"/>
      <c r="E323" s="58"/>
      <c r="F323" s="5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6" t="s">
        <v>17</v>
      </c>
      <c r="B324" s="60" t="s">
        <v>18</v>
      </c>
      <c r="C324" s="56" t="s">
        <v>13</v>
      </c>
      <c r="D324" s="61"/>
      <c r="E324" s="58"/>
      <c r="F324" s="59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6" t="s">
        <v>17</v>
      </c>
      <c r="B325" s="60" t="s">
        <v>21</v>
      </c>
      <c r="C325" s="56" t="s">
        <v>13</v>
      </c>
      <c r="D325" s="61"/>
      <c r="E325" s="58"/>
      <c r="F325" s="59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54" t="s">
        <v>37</v>
      </c>
      <c r="B326" s="60" t="s">
        <v>26</v>
      </c>
      <c r="C326" s="56" t="s">
        <v>13</v>
      </c>
      <c r="D326" s="61"/>
      <c r="E326" s="58"/>
      <c r="F326" s="59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62"/>
      <c r="B327" s="60"/>
      <c r="C327" s="56"/>
      <c r="D327" s="88" t="s">
        <v>10</v>
      </c>
      <c r="E327" s="89"/>
      <c r="F327" s="63">
        <f>SUM(F324:F326)</f>
        <v>0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54"/>
      <c r="B328" s="64" t="s">
        <v>71</v>
      </c>
      <c r="C328" s="56"/>
      <c r="D328" s="57"/>
      <c r="E328" s="58"/>
      <c r="F328" s="59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54" t="s">
        <v>41</v>
      </c>
      <c r="B329" s="65" t="s">
        <v>39</v>
      </c>
      <c r="C329" s="56" t="s">
        <v>13</v>
      </c>
      <c r="D329" s="61">
        <v>1</v>
      </c>
      <c r="E329" s="58"/>
      <c r="F329" s="59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54" t="s">
        <v>41</v>
      </c>
      <c r="B330" s="65" t="s">
        <v>56</v>
      </c>
      <c r="C330" s="56" t="s">
        <v>13</v>
      </c>
      <c r="D330" s="61">
        <v>1</v>
      </c>
      <c r="E330" s="58"/>
      <c r="F330" s="59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54"/>
      <c r="B331" s="65"/>
      <c r="C331" s="56"/>
      <c r="D331" s="88" t="s">
        <v>10</v>
      </c>
      <c r="E331" s="89"/>
      <c r="F331" s="59">
        <f>SUM(F327:F329)</f>
        <v>0</v>
      </c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.75" customHeight="1" x14ac:dyDescent="0.2">
      <c r="A332" s="54"/>
      <c r="B332" s="60"/>
      <c r="C332" s="56"/>
      <c r="D332" s="68"/>
      <c r="E332" s="67"/>
      <c r="F332" s="59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0"/>
      <c r="B333" s="66" t="s">
        <v>31</v>
      </c>
      <c r="C333" s="13"/>
      <c r="D333" s="13"/>
      <c r="E333" s="30"/>
      <c r="F333" s="15" t="e">
        <f>F288+F295+F301+F308+#REF!+F309+#REF!</f>
        <v>#REF!</v>
      </c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0"/>
      <c r="B334" s="29" t="s">
        <v>32</v>
      </c>
      <c r="C334" s="13"/>
      <c r="D334" s="13"/>
      <c r="E334" s="30"/>
      <c r="F334" s="15" t="e">
        <f>F335-F333</f>
        <v>#REF!</v>
      </c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thickBot="1" x14ac:dyDescent="0.25">
      <c r="A335" s="32"/>
      <c r="B335" s="33" t="s">
        <v>33</v>
      </c>
      <c r="C335" s="34"/>
      <c r="D335" s="34"/>
      <c r="E335" s="35"/>
      <c r="F335" s="41" t="e">
        <f>F333*1.2</f>
        <v>#REF!</v>
      </c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82"/>
      <c r="B336" s="83"/>
      <c r="C336" s="83"/>
      <c r="D336" s="83"/>
      <c r="E336" s="83"/>
      <c r="F336" s="84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thickBot="1" x14ac:dyDescent="0.25">
      <c r="A337" s="85"/>
      <c r="B337" s="86"/>
      <c r="C337" s="86"/>
      <c r="D337" s="86"/>
      <c r="E337" s="86"/>
      <c r="F337" s="87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3">
      <c r="A338" s="6" t="s">
        <v>1</v>
      </c>
      <c r="B338" s="48" t="s">
        <v>65</v>
      </c>
      <c r="C338" s="13"/>
      <c r="D338" s="13"/>
      <c r="E338" s="13"/>
      <c r="F338" s="19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11"/>
      <c r="B339" s="18" t="s">
        <v>11</v>
      </c>
      <c r="C339" s="13"/>
      <c r="D339" s="13"/>
      <c r="E339" s="14"/>
      <c r="F339" s="19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0" t="s">
        <v>69</v>
      </c>
      <c r="B340" s="21" t="s">
        <v>12</v>
      </c>
      <c r="C340" s="13" t="s">
        <v>13</v>
      </c>
      <c r="D340" s="22">
        <v>1</v>
      </c>
      <c r="E340" s="14"/>
      <c r="F340" s="19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0" t="s">
        <v>69</v>
      </c>
      <c r="B341" s="21" t="s">
        <v>14</v>
      </c>
      <c r="C341" s="13" t="s">
        <v>13</v>
      </c>
      <c r="D341" s="22">
        <v>1</v>
      </c>
      <c r="E341" s="14"/>
      <c r="F341" s="19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.75" customHeight="1" x14ac:dyDescent="0.2">
      <c r="A342" s="20" t="s">
        <v>69</v>
      </c>
      <c r="B342" s="21" t="s">
        <v>15</v>
      </c>
      <c r="C342" s="24" t="s">
        <v>16</v>
      </c>
      <c r="D342" s="39"/>
      <c r="E342" s="14"/>
      <c r="F342" s="19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11"/>
      <c r="B343" s="12"/>
      <c r="C343" s="13"/>
      <c r="D343" s="80" t="s">
        <v>10</v>
      </c>
      <c r="E343" s="81"/>
      <c r="F343" s="15">
        <f>SUM(F340:F342)</f>
        <v>0</v>
      </c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11"/>
      <c r="B344" s="18" t="s">
        <v>23</v>
      </c>
      <c r="C344" s="13"/>
      <c r="D344" s="24"/>
      <c r="E344" s="14"/>
      <c r="F344" s="19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0" t="s">
        <v>44</v>
      </c>
      <c r="B345" s="40" t="s">
        <v>35</v>
      </c>
      <c r="C345" s="24" t="s">
        <v>16</v>
      </c>
      <c r="D345" s="39"/>
      <c r="E345" s="14"/>
      <c r="F345" s="19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2">
      <c r="A346" s="20" t="s">
        <v>45</v>
      </c>
      <c r="B346" s="21" t="s">
        <v>61</v>
      </c>
      <c r="C346" s="24" t="s">
        <v>16</v>
      </c>
      <c r="D346" s="39"/>
      <c r="E346" s="14"/>
      <c r="F346" s="19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0" t="s">
        <v>46</v>
      </c>
      <c r="B347" s="49" t="s">
        <v>59</v>
      </c>
      <c r="C347" s="13" t="s">
        <v>24</v>
      </c>
      <c r="D347" s="22">
        <v>1</v>
      </c>
      <c r="E347" s="14"/>
      <c r="F347" s="19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0" t="s">
        <v>46</v>
      </c>
      <c r="B348" s="49" t="s">
        <v>49</v>
      </c>
      <c r="C348" s="13" t="s">
        <v>24</v>
      </c>
      <c r="D348" s="22">
        <v>1</v>
      </c>
      <c r="E348" s="14"/>
      <c r="F348" s="19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11"/>
      <c r="B349" s="12"/>
      <c r="C349" s="13"/>
      <c r="D349" s="80" t="s">
        <v>10</v>
      </c>
      <c r="E349" s="81"/>
      <c r="F349" s="15">
        <f>SUM(F345:F348)</f>
        <v>0</v>
      </c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8"/>
      <c r="B350" s="18" t="s">
        <v>25</v>
      </c>
      <c r="C350" s="13"/>
      <c r="D350" s="24"/>
      <c r="E350" s="14"/>
      <c r="F350" s="19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6" t="s">
        <v>17</v>
      </c>
      <c r="B351" s="12" t="s">
        <v>18</v>
      </c>
      <c r="C351" s="13" t="s">
        <v>16</v>
      </c>
      <c r="D351" s="39"/>
      <c r="E351" s="14"/>
      <c r="F351" s="19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6" t="s">
        <v>17</v>
      </c>
      <c r="B352" s="12" t="s">
        <v>20</v>
      </c>
      <c r="C352" s="13" t="s">
        <v>16</v>
      </c>
      <c r="D352" s="39"/>
      <c r="E352" s="14"/>
      <c r="F352" s="19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6" t="s">
        <v>17</v>
      </c>
      <c r="B353" s="12" t="s">
        <v>36</v>
      </c>
      <c r="C353" s="13" t="s">
        <v>16</v>
      </c>
      <c r="D353" s="39"/>
      <c r="E353" s="14"/>
      <c r="F353" s="19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6" t="s">
        <v>17</v>
      </c>
      <c r="B354" s="12" t="s">
        <v>21</v>
      </c>
      <c r="C354" s="13" t="s">
        <v>16</v>
      </c>
      <c r="D354" s="39"/>
      <c r="E354" s="14"/>
      <c r="F354" s="19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6" t="s">
        <v>22</v>
      </c>
      <c r="B355" s="12" t="s">
        <v>26</v>
      </c>
      <c r="C355" s="13" t="s">
        <v>16</v>
      </c>
      <c r="D355" s="39"/>
      <c r="E355" s="14"/>
      <c r="F355" s="19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11"/>
      <c r="B356" s="12"/>
      <c r="C356" s="13"/>
      <c r="D356" s="80" t="s">
        <v>10</v>
      </c>
      <c r="E356" s="81"/>
      <c r="F356" s="15">
        <f>SUM(F351:F355)</f>
        <v>0</v>
      </c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5">
      <c r="A357" s="26"/>
      <c r="B357" s="18" t="s">
        <v>53</v>
      </c>
      <c r="C357" s="13"/>
      <c r="D357" s="24"/>
      <c r="E357" s="14"/>
      <c r="F357" s="19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6" t="s">
        <v>17</v>
      </c>
      <c r="B358" s="12" t="s">
        <v>18</v>
      </c>
      <c r="C358" s="13" t="s">
        <v>16</v>
      </c>
      <c r="D358" s="24"/>
      <c r="E358" s="14"/>
      <c r="F358" s="19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6" t="s">
        <v>17</v>
      </c>
      <c r="B359" s="12" t="s">
        <v>20</v>
      </c>
      <c r="C359" s="13" t="s">
        <v>16</v>
      </c>
      <c r="D359" s="24"/>
      <c r="E359" s="14"/>
      <c r="F359" s="19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6" t="s">
        <v>17</v>
      </c>
      <c r="B360" s="12" t="s">
        <v>36</v>
      </c>
      <c r="C360" s="13" t="s">
        <v>16</v>
      </c>
      <c r="D360" s="24"/>
      <c r="E360" s="14"/>
      <c r="F360" s="19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72" t="s">
        <v>17</v>
      </c>
      <c r="B361" s="71" t="s">
        <v>54</v>
      </c>
      <c r="C361" s="73" t="s">
        <v>16</v>
      </c>
      <c r="D361" s="74"/>
      <c r="E361" s="75"/>
      <c r="F361" s="76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6" t="s">
        <v>17</v>
      </c>
      <c r="B362" s="12" t="s">
        <v>21</v>
      </c>
      <c r="C362" s="13" t="s">
        <v>16</v>
      </c>
      <c r="D362" s="24"/>
      <c r="E362" s="14"/>
      <c r="F362" s="19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6" t="s">
        <v>22</v>
      </c>
      <c r="B363" s="12" t="s">
        <v>26</v>
      </c>
      <c r="C363" s="13" t="s">
        <v>16</v>
      </c>
      <c r="D363" s="24"/>
      <c r="E363" s="14"/>
      <c r="F363" s="19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6" t="s">
        <v>38</v>
      </c>
      <c r="B364" s="12" t="s">
        <v>39</v>
      </c>
      <c r="C364" s="13" t="s">
        <v>13</v>
      </c>
      <c r="D364" s="22">
        <v>1</v>
      </c>
      <c r="E364" s="14"/>
      <c r="F364" s="19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6" t="s">
        <v>38</v>
      </c>
      <c r="B365" s="12" t="s">
        <v>40</v>
      </c>
      <c r="C365" s="13" t="s">
        <v>13</v>
      </c>
      <c r="D365" s="22">
        <v>1</v>
      </c>
      <c r="E365" s="14"/>
      <c r="F365" s="19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11"/>
      <c r="B366" s="12"/>
      <c r="C366" s="13"/>
      <c r="D366" s="80" t="s">
        <v>10</v>
      </c>
      <c r="E366" s="81"/>
      <c r="F366" s="15">
        <f>SUM(F364:F365)</f>
        <v>0</v>
      </c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5">
      <c r="A367" s="26"/>
      <c r="B367" s="18" t="s">
        <v>27</v>
      </c>
      <c r="C367" s="13"/>
      <c r="D367" s="24"/>
      <c r="E367" s="14"/>
      <c r="F367" s="17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6" t="s">
        <v>17</v>
      </c>
      <c r="B368" s="12" t="s">
        <v>18</v>
      </c>
      <c r="C368" s="13" t="s">
        <v>13</v>
      </c>
      <c r="D368" s="22">
        <v>1</v>
      </c>
      <c r="E368" s="14"/>
      <c r="F368" s="17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6" t="s">
        <v>17</v>
      </c>
      <c r="B369" s="12" t="s">
        <v>19</v>
      </c>
      <c r="C369" s="13" t="s">
        <v>13</v>
      </c>
      <c r="D369" s="22">
        <v>1</v>
      </c>
      <c r="E369" s="14"/>
      <c r="F369" s="17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6" t="s">
        <v>17</v>
      </c>
      <c r="B370" s="12" t="s">
        <v>20</v>
      </c>
      <c r="C370" s="13" t="s">
        <v>13</v>
      </c>
      <c r="D370" s="22">
        <v>1</v>
      </c>
      <c r="E370" s="14"/>
      <c r="F370" s="17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8" customHeight="1" x14ac:dyDescent="0.2">
      <c r="A371" s="26" t="s">
        <v>17</v>
      </c>
      <c r="B371" s="12" t="s">
        <v>21</v>
      </c>
      <c r="C371" s="13" t="s">
        <v>13</v>
      </c>
      <c r="D371" s="22">
        <v>1</v>
      </c>
      <c r="E371" s="14"/>
      <c r="F371" s="17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6" t="s">
        <v>22</v>
      </c>
      <c r="B372" s="12" t="s">
        <v>60</v>
      </c>
      <c r="C372" s="13" t="s">
        <v>13</v>
      </c>
      <c r="D372" s="22">
        <v>1</v>
      </c>
      <c r="E372" s="14"/>
      <c r="F372" s="17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11"/>
      <c r="B373" s="12"/>
      <c r="C373" s="13"/>
      <c r="D373" s="80" t="s">
        <v>10</v>
      </c>
      <c r="E373" s="81"/>
      <c r="F373" s="15">
        <f>SUM(F368:F372)</f>
        <v>0</v>
      </c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5">
      <c r="A374" s="26"/>
      <c r="B374" s="47" t="s">
        <v>47</v>
      </c>
      <c r="C374" s="13"/>
      <c r="D374" s="24"/>
      <c r="E374" s="14"/>
      <c r="F374" s="17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6" t="s">
        <v>17</v>
      </c>
      <c r="B375" s="12" t="s">
        <v>28</v>
      </c>
      <c r="C375" s="13" t="s">
        <v>13</v>
      </c>
      <c r="D375" s="22">
        <v>1</v>
      </c>
      <c r="E375" s="14"/>
      <c r="F375" s="17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6" t="s">
        <v>17</v>
      </c>
      <c r="B376" s="12" t="s">
        <v>29</v>
      </c>
      <c r="C376" s="13" t="s">
        <v>13</v>
      </c>
      <c r="D376" s="22">
        <v>1</v>
      </c>
      <c r="E376" s="14"/>
      <c r="F376" s="17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6" t="s">
        <v>17</v>
      </c>
      <c r="B377" s="12" t="s">
        <v>21</v>
      </c>
      <c r="C377" s="13" t="s">
        <v>13</v>
      </c>
      <c r="D377" s="22">
        <v>1</v>
      </c>
      <c r="E377" s="14"/>
      <c r="F377" s="17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6" t="s">
        <v>30</v>
      </c>
      <c r="B378" s="12" t="s">
        <v>26</v>
      </c>
      <c r="C378" s="13" t="s">
        <v>13</v>
      </c>
      <c r="D378" s="22">
        <v>1</v>
      </c>
      <c r="E378" s="14"/>
      <c r="F378" s="17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5">
      <c r="A379" s="26"/>
      <c r="B379" s="18"/>
      <c r="C379" s="13"/>
      <c r="D379" s="80" t="s">
        <v>10</v>
      </c>
      <c r="E379" s="81"/>
      <c r="F379" s="38">
        <f>SUM(F375:F378)</f>
        <v>0</v>
      </c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5">
      <c r="A380" s="54"/>
      <c r="B380" s="55" t="s">
        <v>55</v>
      </c>
      <c r="C380" s="56"/>
      <c r="D380" s="57"/>
      <c r="E380" s="58"/>
      <c r="F380" s="59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6" t="s">
        <v>17</v>
      </c>
      <c r="B381" s="60" t="s">
        <v>18</v>
      </c>
      <c r="C381" s="56" t="s">
        <v>13</v>
      </c>
      <c r="D381" s="61"/>
      <c r="E381" s="58"/>
      <c r="F381" s="59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6" t="s">
        <v>17</v>
      </c>
      <c r="B382" s="60" t="s">
        <v>21</v>
      </c>
      <c r="C382" s="56" t="s">
        <v>13</v>
      </c>
      <c r="D382" s="61"/>
      <c r="E382" s="58"/>
      <c r="F382" s="59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54" t="s">
        <v>37</v>
      </c>
      <c r="B383" s="60" t="s">
        <v>26</v>
      </c>
      <c r="C383" s="56" t="s">
        <v>13</v>
      </c>
      <c r="D383" s="61"/>
      <c r="E383" s="58"/>
      <c r="F383" s="59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62"/>
      <c r="B384" s="60"/>
      <c r="C384" s="56"/>
      <c r="D384" s="88" t="s">
        <v>10</v>
      </c>
      <c r="E384" s="89"/>
      <c r="F384" s="63">
        <f>SUM(F381:F383)</f>
        <v>0</v>
      </c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5">
      <c r="A385" s="54"/>
      <c r="B385" s="64" t="s">
        <v>71</v>
      </c>
      <c r="C385" s="56"/>
      <c r="D385" s="57"/>
      <c r="E385" s="58"/>
      <c r="F385" s="59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54" t="s">
        <v>41</v>
      </c>
      <c r="B386" s="65" t="s">
        <v>39</v>
      </c>
      <c r="C386" s="56" t="s">
        <v>13</v>
      </c>
      <c r="D386" s="61">
        <v>1</v>
      </c>
      <c r="E386" s="58"/>
      <c r="F386" s="59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54" t="s">
        <v>41</v>
      </c>
      <c r="B387" s="65" t="s">
        <v>56</v>
      </c>
      <c r="C387" s="56" t="s">
        <v>13</v>
      </c>
      <c r="D387" s="61">
        <v>1</v>
      </c>
      <c r="E387" s="58"/>
      <c r="F387" s="59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54"/>
      <c r="B388" s="65"/>
      <c r="C388" s="56"/>
      <c r="D388" s="88" t="s">
        <v>10</v>
      </c>
      <c r="E388" s="89"/>
      <c r="F388" s="59">
        <f>SUM(F384:F386)</f>
        <v>0</v>
      </c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54"/>
      <c r="B389" s="60"/>
      <c r="C389" s="56"/>
      <c r="D389" s="68"/>
      <c r="E389" s="67"/>
      <c r="F389" s="59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0"/>
      <c r="B390" s="66" t="s">
        <v>31</v>
      </c>
      <c r="C390" s="13"/>
      <c r="D390" s="13"/>
      <c r="E390" s="30"/>
      <c r="F390" s="15" t="e">
        <f>F336+F343+F349+F356+#REF!+F366+#REF!</f>
        <v>#REF!</v>
      </c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0"/>
      <c r="B391" s="29" t="s">
        <v>32</v>
      </c>
      <c r="C391" s="13"/>
      <c r="D391" s="13"/>
      <c r="E391" s="30"/>
      <c r="F391" s="15" t="e">
        <f>F392-F390</f>
        <v>#REF!</v>
      </c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thickBot="1" x14ac:dyDescent="0.25">
      <c r="A392" s="32"/>
      <c r="B392" s="33" t="s">
        <v>33</v>
      </c>
      <c r="C392" s="34"/>
      <c r="D392" s="34"/>
      <c r="E392" s="35"/>
      <c r="F392" s="41" t="e">
        <f>F390*1.2</f>
        <v>#REF!</v>
      </c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82"/>
      <c r="B393" s="83"/>
      <c r="C393" s="83"/>
      <c r="D393" s="83"/>
      <c r="E393" s="83"/>
      <c r="F393" s="84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thickBot="1" x14ac:dyDescent="0.25">
      <c r="A394" s="85"/>
      <c r="B394" s="86"/>
      <c r="C394" s="86"/>
      <c r="D394" s="86"/>
      <c r="E394" s="86"/>
      <c r="F394" s="87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3">
      <c r="A395" s="6" t="s">
        <v>1</v>
      </c>
      <c r="B395" s="48" t="s">
        <v>51</v>
      </c>
      <c r="C395" s="13"/>
      <c r="D395" s="13"/>
      <c r="E395" s="13"/>
      <c r="F395" s="19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5">
      <c r="A396" s="11"/>
      <c r="B396" s="18" t="s">
        <v>11</v>
      </c>
      <c r="C396" s="13"/>
      <c r="D396" s="13"/>
      <c r="E396" s="14"/>
      <c r="F396" s="19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0" t="s">
        <v>69</v>
      </c>
      <c r="B397" s="21" t="s">
        <v>12</v>
      </c>
      <c r="C397" s="13" t="s">
        <v>13</v>
      </c>
      <c r="D397" s="22">
        <v>1</v>
      </c>
      <c r="E397" s="14"/>
      <c r="F397" s="19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0" t="s">
        <v>69</v>
      </c>
      <c r="B398" s="21" t="s">
        <v>14</v>
      </c>
      <c r="C398" s="13" t="s">
        <v>13</v>
      </c>
      <c r="D398" s="22">
        <v>1</v>
      </c>
      <c r="E398" s="14"/>
      <c r="F398" s="19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6.25" customHeight="1" x14ac:dyDescent="0.2">
      <c r="A399" s="20" t="s">
        <v>69</v>
      </c>
      <c r="B399" s="21" t="s">
        <v>15</v>
      </c>
      <c r="C399" s="24" t="s">
        <v>16</v>
      </c>
      <c r="D399" s="39"/>
      <c r="E399" s="14"/>
      <c r="F399" s="19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11"/>
      <c r="B400" s="12"/>
      <c r="C400" s="13"/>
      <c r="D400" s="80" t="s">
        <v>10</v>
      </c>
      <c r="E400" s="81"/>
      <c r="F400" s="15">
        <f>SUM(F397:F399)</f>
        <v>0</v>
      </c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5">
      <c r="A401" s="11"/>
      <c r="B401" s="18" t="s">
        <v>23</v>
      </c>
      <c r="C401" s="13"/>
      <c r="D401" s="24"/>
      <c r="E401" s="14"/>
      <c r="F401" s="19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0" t="s">
        <v>44</v>
      </c>
      <c r="B402" s="40" t="s">
        <v>35</v>
      </c>
      <c r="C402" s="24" t="s">
        <v>16</v>
      </c>
      <c r="D402" s="39"/>
      <c r="E402" s="14"/>
      <c r="F402" s="19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7" customHeight="1" x14ac:dyDescent="0.2">
      <c r="A403" s="20" t="s">
        <v>45</v>
      </c>
      <c r="B403" s="21" t="s">
        <v>61</v>
      </c>
      <c r="C403" s="24" t="s">
        <v>16</v>
      </c>
      <c r="D403" s="39"/>
      <c r="E403" s="14"/>
      <c r="F403" s="19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0" t="s">
        <v>46</v>
      </c>
      <c r="B404" s="49" t="s">
        <v>66</v>
      </c>
      <c r="C404" s="13" t="s">
        <v>24</v>
      </c>
      <c r="D404" s="22">
        <v>1</v>
      </c>
      <c r="E404" s="14"/>
      <c r="F404" s="19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0" t="s">
        <v>46</v>
      </c>
      <c r="B405" s="49" t="s">
        <v>67</v>
      </c>
      <c r="C405" s="13" t="s">
        <v>24</v>
      </c>
      <c r="D405" s="22">
        <v>1</v>
      </c>
      <c r="E405" s="14"/>
      <c r="F405" s="19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11"/>
      <c r="B406" s="12"/>
      <c r="C406" s="13"/>
      <c r="D406" s="80" t="s">
        <v>10</v>
      </c>
      <c r="E406" s="81"/>
      <c r="F406" s="15">
        <f>SUM(F402:F405)</f>
        <v>0</v>
      </c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5">
      <c r="A407" s="28"/>
      <c r="B407" s="18" t="s">
        <v>25</v>
      </c>
      <c r="C407" s="13"/>
      <c r="D407" s="24"/>
      <c r="E407" s="14"/>
      <c r="F407" s="19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6" t="s">
        <v>17</v>
      </c>
      <c r="B408" s="12" t="s">
        <v>18</v>
      </c>
      <c r="C408" s="13" t="s">
        <v>16</v>
      </c>
      <c r="D408" s="39"/>
      <c r="E408" s="14"/>
      <c r="F408" s="19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6" t="s">
        <v>17</v>
      </c>
      <c r="B409" s="12" t="s">
        <v>20</v>
      </c>
      <c r="C409" s="13" t="s">
        <v>16</v>
      </c>
      <c r="D409" s="39"/>
      <c r="E409" s="14"/>
      <c r="F409" s="19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6" t="s">
        <v>17</v>
      </c>
      <c r="B410" s="12" t="s">
        <v>36</v>
      </c>
      <c r="C410" s="13" t="s">
        <v>16</v>
      </c>
      <c r="D410" s="39"/>
      <c r="E410" s="14"/>
      <c r="F410" s="19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6" t="s">
        <v>17</v>
      </c>
      <c r="B411" s="12" t="s">
        <v>21</v>
      </c>
      <c r="C411" s="13" t="s">
        <v>16</v>
      </c>
      <c r="D411" s="39"/>
      <c r="E411" s="14"/>
      <c r="F411" s="19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6" t="s">
        <v>22</v>
      </c>
      <c r="B412" s="12" t="s">
        <v>26</v>
      </c>
      <c r="C412" s="13" t="s">
        <v>16</v>
      </c>
      <c r="D412" s="39"/>
      <c r="E412" s="14"/>
      <c r="F412" s="19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11"/>
      <c r="B413" s="12"/>
      <c r="C413" s="13"/>
      <c r="D413" s="80" t="s">
        <v>10</v>
      </c>
      <c r="E413" s="81"/>
      <c r="F413" s="15">
        <f>SUM(F408:F412)</f>
        <v>0</v>
      </c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11"/>
      <c r="B414" s="12"/>
      <c r="C414" s="13"/>
      <c r="D414" s="80" t="s">
        <v>10</v>
      </c>
      <c r="E414" s="81"/>
      <c r="F414" s="15" t="e">
        <f>SUM(#REF!)</f>
        <v>#REF!</v>
      </c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5">
      <c r="A415" s="26"/>
      <c r="B415" s="18" t="s">
        <v>27</v>
      </c>
      <c r="C415" s="13"/>
      <c r="D415" s="24"/>
      <c r="E415" s="14"/>
      <c r="F415" s="17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6" t="s">
        <v>17</v>
      </c>
      <c r="B416" s="12" t="s">
        <v>18</v>
      </c>
      <c r="C416" s="13" t="s">
        <v>13</v>
      </c>
      <c r="D416" s="22">
        <v>1</v>
      </c>
      <c r="E416" s="14"/>
      <c r="F416" s="17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6" t="s">
        <v>17</v>
      </c>
      <c r="B417" s="12" t="s">
        <v>19</v>
      </c>
      <c r="C417" s="13" t="s">
        <v>13</v>
      </c>
      <c r="D417" s="22">
        <v>1</v>
      </c>
      <c r="E417" s="14"/>
      <c r="F417" s="17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6" t="s">
        <v>17</v>
      </c>
      <c r="B418" s="12" t="s">
        <v>20</v>
      </c>
      <c r="C418" s="13" t="s">
        <v>13</v>
      </c>
      <c r="D418" s="22">
        <v>1</v>
      </c>
      <c r="E418" s="14"/>
      <c r="F418" s="17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6" t="s">
        <v>17</v>
      </c>
      <c r="B419" s="12" t="s">
        <v>21</v>
      </c>
      <c r="C419" s="13" t="s">
        <v>13</v>
      </c>
      <c r="D419" s="22">
        <v>1</v>
      </c>
      <c r="E419" s="14"/>
      <c r="F419" s="17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6" t="s">
        <v>22</v>
      </c>
      <c r="B420" s="12" t="s">
        <v>60</v>
      </c>
      <c r="C420" s="13" t="s">
        <v>13</v>
      </c>
      <c r="D420" s="22">
        <v>1</v>
      </c>
      <c r="E420" s="14"/>
      <c r="F420" s="17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11"/>
      <c r="B421" s="12"/>
      <c r="C421" s="13"/>
      <c r="D421" s="80" t="s">
        <v>10</v>
      </c>
      <c r="E421" s="81"/>
      <c r="F421" s="15">
        <f>SUM(F416:F420)</f>
        <v>0</v>
      </c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5">
      <c r="A422" s="26"/>
      <c r="B422" s="47" t="s">
        <v>47</v>
      </c>
      <c r="C422" s="13"/>
      <c r="D422" s="24"/>
      <c r="E422" s="14"/>
      <c r="F422" s="17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6" t="s">
        <v>17</v>
      </c>
      <c r="B423" s="12" t="s">
        <v>28</v>
      </c>
      <c r="C423" s="13" t="s">
        <v>13</v>
      </c>
      <c r="D423" s="22">
        <v>1</v>
      </c>
      <c r="E423" s="14"/>
      <c r="F423" s="17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6" t="s">
        <v>17</v>
      </c>
      <c r="B424" s="12" t="s">
        <v>29</v>
      </c>
      <c r="C424" s="13" t="s">
        <v>13</v>
      </c>
      <c r="D424" s="22">
        <v>1</v>
      </c>
      <c r="E424" s="14"/>
      <c r="F424" s="17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6" t="s">
        <v>17</v>
      </c>
      <c r="B425" s="12" t="s">
        <v>21</v>
      </c>
      <c r="C425" s="13" t="s">
        <v>13</v>
      </c>
      <c r="D425" s="22">
        <v>1</v>
      </c>
      <c r="E425" s="14"/>
      <c r="F425" s="17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6" t="s">
        <v>30</v>
      </c>
      <c r="B426" s="12" t="s">
        <v>26</v>
      </c>
      <c r="C426" s="13" t="s">
        <v>13</v>
      </c>
      <c r="D426" s="22">
        <v>1</v>
      </c>
      <c r="E426" s="14"/>
      <c r="F426" s="17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5">
      <c r="A427" s="26"/>
      <c r="B427" s="18"/>
      <c r="C427" s="13"/>
      <c r="D427" s="80" t="s">
        <v>10</v>
      </c>
      <c r="E427" s="81"/>
      <c r="F427" s="38">
        <f>SUM(F423:F426)</f>
        <v>0</v>
      </c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5">
      <c r="A428" s="54"/>
      <c r="B428" s="55" t="s">
        <v>55</v>
      </c>
      <c r="C428" s="56"/>
      <c r="D428" s="57"/>
      <c r="E428" s="58"/>
      <c r="F428" s="59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6" t="s">
        <v>17</v>
      </c>
      <c r="B429" s="60" t="s">
        <v>18</v>
      </c>
      <c r="C429" s="56" t="s">
        <v>13</v>
      </c>
      <c r="D429" s="61"/>
      <c r="E429" s="58"/>
      <c r="F429" s="59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6" t="s">
        <v>17</v>
      </c>
      <c r="B430" s="60" t="s">
        <v>21</v>
      </c>
      <c r="C430" s="56" t="s">
        <v>13</v>
      </c>
      <c r="D430" s="61"/>
      <c r="E430" s="58"/>
      <c r="F430" s="59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54" t="s">
        <v>37</v>
      </c>
      <c r="B431" s="60" t="s">
        <v>26</v>
      </c>
      <c r="C431" s="56" t="s">
        <v>13</v>
      </c>
      <c r="D431" s="61"/>
      <c r="E431" s="58"/>
      <c r="F431" s="59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62"/>
      <c r="B432" s="60"/>
      <c r="C432" s="56"/>
      <c r="D432" s="88" t="s">
        <v>10</v>
      </c>
      <c r="E432" s="89"/>
      <c r="F432" s="63">
        <f>SUM(F429:F431)</f>
        <v>0</v>
      </c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5">
      <c r="A433" s="54"/>
      <c r="B433" s="64" t="s">
        <v>71</v>
      </c>
      <c r="C433" s="56"/>
      <c r="D433" s="57"/>
      <c r="E433" s="58"/>
      <c r="F433" s="59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54" t="s">
        <v>41</v>
      </c>
      <c r="B434" s="65" t="s">
        <v>39</v>
      </c>
      <c r="C434" s="56" t="s">
        <v>13</v>
      </c>
      <c r="D434" s="61">
        <v>1</v>
      </c>
      <c r="E434" s="58"/>
      <c r="F434" s="59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54" t="s">
        <v>41</v>
      </c>
      <c r="B435" s="65" t="s">
        <v>56</v>
      </c>
      <c r="C435" s="56" t="s">
        <v>13</v>
      </c>
      <c r="D435" s="61">
        <v>1</v>
      </c>
      <c r="E435" s="58"/>
      <c r="F435" s="59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54"/>
      <c r="B436" s="65"/>
      <c r="C436" s="56"/>
      <c r="D436" s="88" t="s">
        <v>10</v>
      </c>
      <c r="E436" s="89"/>
      <c r="F436" s="59">
        <f>SUM(F432:F434)</f>
        <v>0</v>
      </c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54"/>
      <c r="B437" s="60"/>
      <c r="C437" s="56"/>
      <c r="D437" s="68"/>
      <c r="E437" s="67"/>
      <c r="F437" s="59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0"/>
      <c r="B438" s="66" t="s">
        <v>31</v>
      </c>
      <c r="C438" s="13"/>
      <c r="D438" s="13"/>
      <c r="E438" s="30"/>
      <c r="F438" s="15" t="e">
        <f>F393+F400+F406+F413+#REF!+F414+#REF!</f>
        <v>#REF!</v>
      </c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0"/>
      <c r="B439" s="29" t="s">
        <v>32</v>
      </c>
      <c r="C439" s="13"/>
      <c r="D439" s="13"/>
      <c r="E439" s="30"/>
      <c r="F439" s="15" t="e">
        <f>F440-F438</f>
        <v>#REF!</v>
      </c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thickBot="1" x14ac:dyDescent="0.25">
      <c r="A440" s="32"/>
      <c r="B440" s="33" t="s">
        <v>33</v>
      </c>
      <c r="C440" s="34"/>
      <c r="D440" s="34"/>
      <c r="E440" s="35"/>
      <c r="F440" s="41" t="e">
        <f>F438*1.2</f>
        <v>#REF!</v>
      </c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82"/>
      <c r="B441" s="83"/>
      <c r="C441" s="83"/>
      <c r="D441" s="83"/>
      <c r="E441" s="83"/>
      <c r="F441" s="84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thickBot="1" x14ac:dyDescent="0.25">
      <c r="A442" s="85"/>
      <c r="B442" s="86"/>
      <c r="C442" s="86"/>
      <c r="D442" s="86"/>
      <c r="E442" s="86"/>
      <c r="F442" s="87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2.5" customHeight="1" x14ac:dyDescent="0.3">
      <c r="A443" s="6" t="s">
        <v>1</v>
      </c>
      <c r="B443" s="48" t="s">
        <v>68</v>
      </c>
      <c r="C443" s="13"/>
      <c r="D443" s="13"/>
      <c r="E443" s="13"/>
      <c r="F443" s="19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5">
      <c r="A444" s="11"/>
      <c r="B444" s="18" t="s">
        <v>11</v>
      </c>
      <c r="C444" s="13"/>
      <c r="D444" s="13"/>
      <c r="E444" s="14"/>
      <c r="F444" s="19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0" t="s">
        <v>69</v>
      </c>
      <c r="B445" s="21" t="s">
        <v>12</v>
      </c>
      <c r="C445" s="13" t="s">
        <v>13</v>
      </c>
      <c r="D445" s="22">
        <v>1</v>
      </c>
      <c r="E445" s="14"/>
      <c r="F445" s="19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0" t="s">
        <v>69</v>
      </c>
      <c r="B446" s="21" t="s">
        <v>14</v>
      </c>
      <c r="C446" s="13" t="s">
        <v>13</v>
      </c>
      <c r="D446" s="22">
        <v>1</v>
      </c>
      <c r="E446" s="14"/>
      <c r="F446" s="19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0" t="s">
        <v>69</v>
      </c>
      <c r="B447" s="21" t="s">
        <v>15</v>
      </c>
      <c r="C447" s="24" t="s">
        <v>16</v>
      </c>
      <c r="D447" s="39"/>
      <c r="E447" s="14"/>
      <c r="F447" s="19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11"/>
      <c r="B448" s="12"/>
      <c r="C448" s="13"/>
      <c r="D448" s="80" t="s">
        <v>10</v>
      </c>
      <c r="E448" s="81"/>
      <c r="F448" s="15">
        <f>SUM(F445:F447)</f>
        <v>0</v>
      </c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5">
      <c r="A449" s="28"/>
      <c r="B449" s="18" t="s">
        <v>25</v>
      </c>
      <c r="C449" s="13"/>
      <c r="D449" s="24"/>
      <c r="E449" s="14"/>
      <c r="F449" s="19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6" t="s">
        <v>17</v>
      </c>
      <c r="B450" s="12" t="s">
        <v>18</v>
      </c>
      <c r="C450" s="13" t="s">
        <v>16</v>
      </c>
      <c r="D450" s="39"/>
      <c r="E450" s="14"/>
      <c r="F450" s="19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6" t="s">
        <v>17</v>
      </c>
      <c r="B451" s="12" t="s">
        <v>20</v>
      </c>
      <c r="C451" s="13" t="s">
        <v>16</v>
      </c>
      <c r="D451" s="39"/>
      <c r="E451" s="14"/>
      <c r="F451" s="19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6" t="s">
        <v>17</v>
      </c>
      <c r="B452" s="12" t="s">
        <v>36</v>
      </c>
      <c r="C452" s="13" t="s">
        <v>16</v>
      </c>
      <c r="D452" s="39"/>
      <c r="E452" s="14"/>
      <c r="F452" s="19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6" t="s">
        <v>17</v>
      </c>
      <c r="B453" s="12" t="s">
        <v>21</v>
      </c>
      <c r="C453" s="13" t="s">
        <v>16</v>
      </c>
      <c r="D453" s="39"/>
      <c r="E453" s="14"/>
      <c r="F453" s="19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6" t="s">
        <v>22</v>
      </c>
      <c r="B454" s="12" t="s">
        <v>26</v>
      </c>
      <c r="C454" s="13" t="s">
        <v>16</v>
      </c>
      <c r="D454" s="39"/>
      <c r="E454" s="14"/>
      <c r="F454" s="19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11"/>
      <c r="B455" s="12"/>
      <c r="C455" s="13"/>
      <c r="D455" s="80" t="s">
        <v>10</v>
      </c>
      <c r="E455" s="81"/>
      <c r="F455" s="15">
        <f>SUM(F450:F454)</f>
        <v>0</v>
      </c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5">
      <c r="A456" s="26"/>
      <c r="B456" s="18" t="s">
        <v>27</v>
      </c>
      <c r="C456" s="13"/>
      <c r="D456" s="24"/>
      <c r="E456" s="14"/>
      <c r="F456" s="17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6" t="s">
        <v>17</v>
      </c>
      <c r="B457" s="12" t="s">
        <v>18</v>
      </c>
      <c r="C457" s="13" t="s">
        <v>13</v>
      </c>
      <c r="D457" s="22">
        <v>1</v>
      </c>
      <c r="E457" s="14"/>
      <c r="F457" s="17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6" t="s">
        <v>17</v>
      </c>
      <c r="B458" s="12" t="s">
        <v>19</v>
      </c>
      <c r="C458" s="13" t="s">
        <v>13</v>
      </c>
      <c r="D458" s="22">
        <v>1</v>
      </c>
      <c r="E458" s="14"/>
      <c r="F458" s="17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6" t="s">
        <v>17</v>
      </c>
      <c r="B459" s="12" t="s">
        <v>20</v>
      </c>
      <c r="C459" s="13" t="s">
        <v>13</v>
      </c>
      <c r="D459" s="22">
        <v>1</v>
      </c>
      <c r="E459" s="14"/>
      <c r="F459" s="17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6" t="s">
        <v>17</v>
      </c>
      <c r="B460" s="12" t="s">
        <v>21</v>
      </c>
      <c r="C460" s="13" t="s">
        <v>13</v>
      </c>
      <c r="D460" s="22">
        <v>1</v>
      </c>
      <c r="E460" s="14"/>
      <c r="F460" s="17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6" t="s">
        <v>22</v>
      </c>
      <c r="B461" s="12" t="s">
        <v>60</v>
      </c>
      <c r="C461" s="13" t="s">
        <v>13</v>
      </c>
      <c r="D461" s="22">
        <v>1</v>
      </c>
      <c r="E461" s="14"/>
      <c r="F461" s="17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11"/>
      <c r="B462" s="12"/>
      <c r="C462" s="13"/>
      <c r="D462" s="80" t="s">
        <v>10</v>
      </c>
      <c r="E462" s="81"/>
      <c r="F462" s="15">
        <f>SUM(F457:F461)</f>
        <v>0</v>
      </c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5">
      <c r="A463" s="26"/>
      <c r="B463" s="47" t="s">
        <v>47</v>
      </c>
      <c r="C463" s="13"/>
      <c r="D463" s="24"/>
      <c r="E463" s="14"/>
      <c r="F463" s="17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6" t="s">
        <v>17</v>
      </c>
      <c r="B464" s="12" t="s">
        <v>28</v>
      </c>
      <c r="C464" s="13" t="s">
        <v>13</v>
      </c>
      <c r="D464" s="22">
        <v>1</v>
      </c>
      <c r="E464" s="14"/>
      <c r="F464" s="17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6" t="s">
        <v>17</v>
      </c>
      <c r="B465" s="12" t="s">
        <v>29</v>
      </c>
      <c r="C465" s="13" t="s">
        <v>13</v>
      </c>
      <c r="D465" s="22">
        <v>1</v>
      </c>
      <c r="E465" s="14"/>
      <c r="F465" s="17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6" t="s">
        <v>17</v>
      </c>
      <c r="B466" s="12" t="s">
        <v>21</v>
      </c>
      <c r="C466" s="13" t="s">
        <v>13</v>
      </c>
      <c r="D466" s="22">
        <v>1</v>
      </c>
      <c r="E466" s="14"/>
      <c r="F466" s="17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6" t="s">
        <v>30</v>
      </c>
      <c r="B467" s="12" t="s">
        <v>26</v>
      </c>
      <c r="C467" s="13" t="s">
        <v>13</v>
      </c>
      <c r="D467" s="22">
        <v>1</v>
      </c>
      <c r="E467" s="14"/>
      <c r="F467" s="17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5">
      <c r="A468" s="26"/>
      <c r="B468" s="18"/>
      <c r="C468" s="13"/>
      <c r="D468" s="80" t="s">
        <v>10</v>
      </c>
      <c r="E468" s="81"/>
      <c r="F468" s="38">
        <f>SUM(F464:F467)</f>
        <v>0</v>
      </c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54"/>
      <c r="B469" s="60"/>
      <c r="C469" s="56"/>
      <c r="D469" s="68"/>
      <c r="E469" s="67"/>
      <c r="F469" s="59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0"/>
      <c r="B470" s="66" t="s">
        <v>31</v>
      </c>
      <c r="C470" s="13"/>
      <c r="D470" s="13"/>
      <c r="E470" s="30"/>
      <c r="F470" s="15" t="e">
        <f>F441+F448+#REF!+F455+#REF!+#REF!+#REF!</f>
        <v>#REF!</v>
      </c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0"/>
      <c r="B471" s="29" t="s">
        <v>32</v>
      </c>
      <c r="C471" s="13"/>
      <c r="D471" s="13"/>
      <c r="E471" s="30"/>
      <c r="F471" s="15" t="e">
        <f>F472-F470</f>
        <v>#REF!</v>
      </c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thickBot="1" x14ac:dyDescent="0.25">
      <c r="A472" s="32"/>
      <c r="B472" s="33" t="s">
        <v>33</v>
      </c>
      <c r="C472" s="34"/>
      <c r="D472" s="34"/>
      <c r="E472" s="35"/>
      <c r="F472" s="41" t="e">
        <f>F470*1.2</f>
        <v>#REF!</v>
      </c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82"/>
      <c r="B473" s="83"/>
      <c r="C473" s="83"/>
      <c r="D473" s="83"/>
      <c r="E473" s="83"/>
      <c r="F473" s="84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thickBot="1" x14ac:dyDescent="0.25">
      <c r="A474" s="85"/>
      <c r="B474" s="86"/>
      <c r="C474" s="86"/>
      <c r="D474" s="86"/>
      <c r="E474" s="86"/>
      <c r="F474" s="87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6.25" customHeight="1" thickBot="1" x14ac:dyDescent="0.4">
      <c r="A475" s="77" t="s">
        <v>52</v>
      </c>
      <c r="B475" s="78"/>
      <c r="C475" s="78"/>
      <c r="D475" s="78"/>
      <c r="E475" s="78"/>
      <c r="F475" s="79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42"/>
      <c r="B476" s="43" t="s">
        <v>31</v>
      </c>
      <c r="C476" s="44"/>
      <c r="D476" s="44"/>
      <c r="E476" s="45"/>
      <c r="F476" s="46" t="e">
        <f>F435+F472</f>
        <v>#REF!</v>
      </c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0"/>
      <c r="B477" s="29" t="s">
        <v>32</v>
      </c>
      <c r="C477" s="13"/>
      <c r="D477" s="13"/>
      <c r="E477" s="30"/>
      <c r="F477" s="46" t="e">
        <f>F478-F476</f>
        <v>#REF!</v>
      </c>
    </row>
    <row r="478" spans="1:26" ht="12.75" customHeight="1" thickBot="1" x14ac:dyDescent="0.25">
      <c r="A478" s="32"/>
      <c r="B478" s="33" t="s">
        <v>33</v>
      </c>
      <c r="C478" s="34"/>
      <c r="D478" s="34"/>
      <c r="E478" s="35"/>
      <c r="F478" s="46" t="e">
        <f>F476*1.2</f>
        <v>#REF!</v>
      </c>
    </row>
    <row r="479" spans="1:26" ht="12.75" customHeight="1" x14ac:dyDescent="0.2">
      <c r="A479" s="36"/>
      <c r="B479" s="2"/>
      <c r="C479" s="2"/>
      <c r="D479" s="2"/>
      <c r="E479" s="2"/>
      <c r="F479" s="2"/>
    </row>
    <row r="480" spans="1:26" ht="12.75" customHeight="1" x14ac:dyDescent="0.2">
      <c r="A480" s="36"/>
      <c r="B480" s="2"/>
      <c r="C480" s="2"/>
      <c r="D480" s="2"/>
      <c r="E480" s="2"/>
      <c r="F480" s="2"/>
    </row>
    <row r="481" spans="1:6" ht="12.75" customHeight="1" x14ac:dyDescent="0.2">
      <c r="A481" s="36"/>
      <c r="B481" s="2"/>
      <c r="C481" s="2"/>
      <c r="D481" s="2"/>
      <c r="E481" s="2"/>
      <c r="F481" s="2"/>
    </row>
    <row r="482" spans="1:6" ht="12.75" customHeight="1" x14ac:dyDescent="0.2">
      <c r="A482" s="36"/>
      <c r="B482" s="2"/>
      <c r="C482" s="2"/>
      <c r="D482" s="2"/>
      <c r="E482" s="2"/>
      <c r="F482" s="2"/>
    </row>
    <row r="483" spans="1:6" ht="12.75" customHeight="1" x14ac:dyDescent="0.2">
      <c r="A483" s="36"/>
      <c r="B483" s="2"/>
      <c r="C483" s="2"/>
      <c r="D483" s="2"/>
      <c r="E483" s="2"/>
      <c r="F483" s="2"/>
    </row>
    <row r="484" spans="1:6" ht="12.75" customHeight="1" x14ac:dyDescent="0.2">
      <c r="A484" s="36"/>
      <c r="B484" s="2"/>
      <c r="C484" s="2"/>
      <c r="D484" s="2"/>
      <c r="E484" s="2"/>
      <c r="F484" s="2"/>
    </row>
    <row r="485" spans="1:6" ht="12.75" customHeight="1" x14ac:dyDescent="0.2">
      <c r="A485" s="36"/>
      <c r="B485" s="2"/>
      <c r="C485" s="2"/>
      <c r="D485" s="2"/>
      <c r="E485" s="2"/>
      <c r="F485" s="2"/>
    </row>
    <row r="486" spans="1:6" ht="12.75" customHeight="1" x14ac:dyDescent="0.2">
      <c r="A486" s="36"/>
      <c r="B486" s="2"/>
      <c r="C486" s="2"/>
      <c r="D486" s="2"/>
      <c r="E486" s="2"/>
      <c r="F486" s="2"/>
    </row>
    <row r="487" spans="1:6" ht="12.75" customHeight="1" x14ac:dyDescent="0.2">
      <c r="A487" s="36"/>
      <c r="B487" s="2"/>
      <c r="C487" s="2"/>
      <c r="D487" s="2"/>
      <c r="E487" s="2"/>
      <c r="F487" s="2"/>
    </row>
    <row r="488" spans="1:6" ht="12.75" customHeight="1" x14ac:dyDescent="0.2">
      <c r="A488" s="36"/>
      <c r="B488" s="2"/>
      <c r="C488" s="2"/>
      <c r="D488" s="2"/>
      <c r="E488" s="2"/>
      <c r="F488" s="2"/>
    </row>
    <row r="489" spans="1:6" ht="12.75" customHeight="1" x14ac:dyDescent="0.2">
      <c r="A489" s="36"/>
      <c r="B489" s="2"/>
      <c r="C489" s="2"/>
      <c r="D489" s="2"/>
      <c r="E489" s="2"/>
      <c r="F489" s="2"/>
    </row>
    <row r="490" spans="1:6" ht="12.75" customHeight="1" x14ac:dyDescent="0.2">
      <c r="A490" s="36"/>
      <c r="B490" s="2"/>
      <c r="C490" s="2"/>
      <c r="D490" s="2"/>
      <c r="E490" s="2"/>
      <c r="F490" s="2"/>
    </row>
    <row r="491" spans="1:6" ht="12.75" customHeight="1" x14ac:dyDescent="0.2">
      <c r="A491" s="36"/>
      <c r="B491" s="2"/>
      <c r="C491" s="2"/>
      <c r="D491" s="2"/>
      <c r="E491" s="2"/>
      <c r="F491" s="2"/>
    </row>
    <row r="492" spans="1:6" ht="12.75" customHeight="1" x14ac:dyDescent="0.2">
      <c r="A492" s="36"/>
      <c r="B492" s="2"/>
      <c r="C492" s="2"/>
      <c r="D492" s="2"/>
      <c r="E492" s="2"/>
      <c r="F492" s="2"/>
    </row>
    <row r="493" spans="1:6" ht="12.75" customHeight="1" x14ac:dyDescent="0.2">
      <c r="A493" s="36"/>
      <c r="B493" s="2"/>
      <c r="C493" s="2"/>
      <c r="D493" s="2"/>
      <c r="E493" s="2"/>
      <c r="F493" s="2"/>
    </row>
    <row r="494" spans="1:6" ht="12.75" customHeight="1" x14ac:dyDescent="0.2">
      <c r="A494" s="36"/>
      <c r="B494" s="2"/>
      <c r="C494" s="2"/>
      <c r="D494" s="2"/>
      <c r="E494" s="2"/>
      <c r="F494" s="2"/>
    </row>
    <row r="495" spans="1:6" ht="12.75" customHeight="1" x14ac:dyDescent="0.2">
      <c r="A495" s="36"/>
      <c r="B495" s="2"/>
      <c r="C495" s="2"/>
      <c r="D495" s="2"/>
      <c r="E495" s="2"/>
      <c r="F495" s="2"/>
    </row>
    <row r="496" spans="1:6" ht="12.75" customHeight="1" x14ac:dyDescent="0.2">
      <c r="A496" s="36"/>
      <c r="B496" s="2"/>
      <c r="C496" s="2"/>
      <c r="D496" s="2"/>
      <c r="E496" s="2"/>
      <c r="F496" s="2"/>
    </row>
    <row r="497" spans="1:6" ht="12.75" customHeight="1" x14ac:dyDescent="0.2">
      <c r="A497" s="36"/>
      <c r="B497" s="2"/>
      <c r="C497" s="2"/>
      <c r="D497" s="2"/>
      <c r="E497" s="2"/>
      <c r="F497" s="2"/>
    </row>
    <row r="498" spans="1:6" ht="12.75" customHeight="1" x14ac:dyDescent="0.2">
      <c r="A498" s="36"/>
      <c r="B498" s="2"/>
      <c r="C498" s="2"/>
      <c r="D498" s="2"/>
      <c r="E498" s="2"/>
      <c r="F498" s="2"/>
    </row>
    <row r="499" spans="1:6" ht="12.75" customHeight="1" x14ac:dyDescent="0.2">
      <c r="A499" s="36"/>
      <c r="B499" s="2"/>
      <c r="C499" s="2"/>
      <c r="D499" s="2"/>
      <c r="E499" s="2"/>
      <c r="F499" s="2"/>
    </row>
    <row r="500" spans="1:6" ht="12.75" customHeight="1" x14ac:dyDescent="0.2">
      <c r="A500" s="36"/>
      <c r="B500" s="2"/>
      <c r="C500" s="2"/>
      <c r="D500" s="2"/>
      <c r="E500" s="2"/>
      <c r="F500" s="2"/>
    </row>
    <row r="501" spans="1:6" ht="12.75" customHeight="1" x14ac:dyDescent="0.2">
      <c r="A501" s="36"/>
      <c r="B501" s="2"/>
      <c r="C501" s="2"/>
      <c r="D501" s="2"/>
      <c r="E501" s="2"/>
      <c r="F501" s="2"/>
    </row>
    <row r="502" spans="1:6" ht="12.75" customHeight="1" x14ac:dyDescent="0.2">
      <c r="A502" s="36"/>
      <c r="B502" s="2"/>
      <c r="C502" s="2"/>
      <c r="D502" s="2"/>
      <c r="E502" s="2"/>
      <c r="F502" s="2"/>
    </row>
    <row r="503" spans="1:6" ht="12.75" customHeight="1" x14ac:dyDescent="0.2">
      <c r="A503" s="36"/>
      <c r="B503" s="2"/>
      <c r="C503" s="2"/>
      <c r="D503" s="2"/>
      <c r="E503" s="2"/>
      <c r="F503" s="2"/>
    </row>
    <row r="504" spans="1:6" ht="12.75" customHeight="1" x14ac:dyDescent="0.2">
      <c r="A504" s="36"/>
      <c r="B504" s="2"/>
      <c r="C504" s="2"/>
      <c r="D504" s="2"/>
      <c r="E504" s="2"/>
      <c r="F504" s="2"/>
    </row>
    <row r="505" spans="1:6" ht="12.75" customHeight="1" x14ac:dyDescent="0.2">
      <c r="A505" s="36"/>
      <c r="B505" s="2"/>
      <c r="C505" s="2"/>
      <c r="D505" s="2"/>
      <c r="E505" s="2"/>
      <c r="F505" s="2"/>
    </row>
    <row r="506" spans="1:6" ht="12.75" customHeight="1" x14ac:dyDescent="0.2">
      <c r="A506" s="36"/>
      <c r="B506" s="2"/>
      <c r="C506" s="2"/>
      <c r="D506" s="2"/>
      <c r="E506" s="2"/>
      <c r="F506" s="2"/>
    </row>
    <row r="507" spans="1:6" ht="12.75" customHeight="1" x14ac:dyDescent="0.2">
      <c r="A507" s="36"/>
      <c r="B507" s="2"/>
      <c r="C507" s="2"/>
      <c r="D507" s="2"/>
      <c r="E507" s="2"/>
      <c r="F507" s="2"/>
    </row>
    <row r="508" spans="1:6" ht="12.75" customHeight="1" x14ac:dyDescent="0.2">
      <c r="A508" s="36"/>
      <c r="B508" s="2"/>
      <c r="C508" s="2"/>
      <c r="D508" s="2"/>
      <c r="E508" s="2"/>
      <c r="F508" s="2"/>
    </row>
    <row r="509" spans="1:6" ht="12.75" customHeight="1" x14ac:dyDescent="0.2">
      <c r="A509" s="36"/>
      <c r="B509" s="2"/>
      <c r="C509" s="2"/>
      <c r="D509" s="2"/>
      <c r="E509" s="2"/>
      <c r="F509" s="2"/>
    </row>
    <row r="510" spans="1:6" ht="12.75" customHeight="1" x14ac:dyDescent="0.2">
      <c r="A510" s="36"/>
      <c r="B510" s="2"/>
      <c r="C510" s="2"/>
      <c r="D510" s="2"/>
      <c r="E510" s="2"/>
      <c r="F510" s="2"/>
    </row>
    <row r="511" spans="1:6" ht="12.75" customHeight="1" x14ac:dyDescent="0.2">
      <c r="A511" s="36"/>
      <c r="B511" s="2"/>
      <c r="C511" s="2"/>
      <c r="D511" s="2"/>
      <c r="E511" s="2"/>
      <c r="F511" s="2"/>
    </row>
    <row r="512" spans="1:6" ht="12.75" customHeight="1" x14ac:dyDescent="0.2">
      <c r="A512" s="36"/>
      <c r="B512" s="2"/>
      <c r="C512" s="2"/>
      <c r="D512" s="2"/>
      <c r="E512" s="2"/>
      <c r="F512" s="2"/>
    </row>
    <row r="513" spans="1:6" ht="12.75" customHeight="1" x14ac:dyDescent="0.2">
      <c r="A513" s="36"/>
      <c r="B513" s="2"/>
      <c r="C513" s="2"/>
      <c r="D513" s="2"/>
      <c r="E513" s="2"/>
      <c r="F513" s="2"/>
    </row>
    <row r="514" spans="1:6" ht="12.75" customHeight="1" x14ac:dyDescent="0.2">
      <c r="A514" s="36"/>
      <c r="B514" s="2"/>
      <c r="C514" s="2"/>
      <c r="D514" s="2"/>
      <c r="E514" s="2"/>
      <c r="F514" s="2"/>
    </row>
    <row r="515" spans="1:6" ht="12.75" customHeight="1" x14ac:dyDescent="0.2">
      <c r="A515" s="37"/>
    </row>
    <row r="516" spans="1:6" ht="12.75" customHeight="1" x14ac:dyDescent="0.2">
      <c r="A516" s="37"/>
    </row>
    <row r="517" spans="1:6" ht="12.75" customHeight="1" x14ac:dyDescent="0.2">
      <c r="A517" s="37"/>
    </row>
    <row r="518" spans="1:6" ht="12.75" customHeight="1" x14ac:dyDescent="0.2">
      <c r="A518" s="37"/>
    </row>
    <row r="519" spans="1:6" ht="12.75" customHeight="1" x14ac:dyDescent="0.2">
      <c r="A519" s="37"/>
    </row>
    <row r="520" spans="1:6" ht="12.75" customHeight="1" x14ac:dyDescent="0.2">
      <c r="A520" s="37"/>
    </row>
    <row r="521" spans="1:6" ht="12.75" customHeight="1" x14ac:dyDescent="0.2">
      <c r="A521" s="37"/>
    </row>
    <row r="522" spans="1:6" ht="12.75" customHeight="1" x14ac:dyDescent="0.2">
      <c r="A522" s="37"/>
    </row>
    <row r="523" spans="1:6" ht="12.75" customHeight="1" x14ac:dyDescent="0.2">
      <c r="A523" s="37"/>
    </row>
    <row r="524" spans="1:6" ht="12.75" customHeight="1" x14ac:dyDescent="0.2">
      <c r="A524" s="37"/>
    </row>
    <row r="525" spans="1:6" ht="12.75" customHeight="1" x14ac:dyDescent="0.2">
      <c r="A525" s="37"/>
    </row>
    <row r="526" spans="1:6" ht="12.75" customHeight="1" x14ac:dyDescent="0.2">
      <c r="A526" s="37"/>
    </row>
    <row r="527" spans="1:6" ht="12.75" customHeight="1" x14ac:dyDescent="0.2">
      <c r="A527" s="37"/>
    </row>
    <row r="528" spans="1:6" ht="12.75" customHeight="1" x14ac:dyDescent="0.2">
      <c r="A528" s="37"/>
    </row>
    <row r="529" spans="1:1" ht="12.75" customHeight="1" x14ac:dyDescent="0.2">
      <c r="A529" s="37"/>
    </row>
    <row r="530" spans="1:1" ht="12.75" customHeight="1" x14ac:dyDescent="0.2">
      <c r="A530" s="37"/>
    </row>
    <row r="531" spans="1:1" ht="12.75" customHeight="1" x14ac:dyDescent="0.2">
      <c r="A531" s="37"/>
    </row>
    <row r="532" spans="1:1" ht="12.75" customHeight="1" x14ac:dyDescent="0.2">
      <c r="A532" s="37"/>
    </row>
    <row r="533" spans="1:1" ht="12.75" customHeight="1" x14ac:dyDescent="0.2">
      <c r="A533" s="37"/>
    </row>
    <row r="534" spans="1:1" ht="12.75" customHeight="1" x14ac:dyDescent="0.2">
      <c r="A534" s="37"/>
    </row>
    <row r="535" spans="1:1" ht="12.75" customHeight="1" x14ac:dyDescent="0.2">
      <c r="A535" s="37"/>
    </row>
    <row r="536" spans="1:1" ht="12.75" customHeight="1" x14ac:dyDescent="0.2">
      <c r="A536" s="37"/>
    </row>
    <row r="537" spans="1:1" ht="12.75" customHeight="1" x14ac:dyDescent="0.2">
      <c r="A537" s="37"/>
    </row>
    <row r="538" spans="1:1" ht="12.75" customHeight="1" x14ac:dyDescent="0.2">
      <c r="A538" s="37"/>
    </row>
    <row r="539" spans="1:1" ht="12.75" customHeight="1" x14ac:dyDescent="0.2">
      <c r="A539" s="37"/>
    </row>
    <row r="540" spans="1:1" ht="12.75" customHeight="1" x14ac:dyDescent="0.2">
      <c r="A540" s="37"/>
    </row>
    <row r="541" spans="1:1" ht="12.75" customHeight="1" x14ac:dyDescent="0.2">
      <c r="A541" s="37"/>
    </row>
    <row r="542" spans="1:1" ht="12.75" customHeight="1" x14ac:dyDescent="0.2">
      <c r="A542" s="37"/>
    </row>
    <row r="543" spans="1:1" ht="12.75" customHeight="1" x14ac:dyDescent="0.2">
      <c r="A543" s="37"/>
    </row>
    <row r="544" spans="1:1" ht="12.75" customHeight="1" x14ac:dyDescent="0.2">
      <c r="A544" s="37"/>
    </row>
    <row r="545" spans="1:1" ht="12.75" customHeight="1" x14ac:dyDescent="0.2">
      <c r="A545" s="37"/>
    </row>
    <row r="546" spans="1:1" ht="12.75" customHeight="1" x14ac:dyDescent="0.2">
      <c r="A546" s="37"/>
    </row>
    <row r="547" spans="1:1" ht="12.75" customHeight="1" x14ac:dyDescent="0.2">
      <c r="A547" s="37"/>
    </row>
    <row r="548" spans="1:1" ht="12.75" customHeight="1" x14ac:dyDescent="0.2">
      <c r="A548" s="37"/>
    </row>
    <row r="549" spans="1:1" ht="12.75" customHeight="1" x14ac:dyDescent="0.2">
      <c r="A549" s="37"/>
    </row>
    <row r="550" spans="1:1" ht="12.75" customHeight="1" x14ac:dyDescent="0.2">
      <c r="A550" s="37"/>
    </row>
    <row r="551" spans="1:1" ht="12.75" customHeight="1" x14ac:dyDescent="0.2">
      <c r="A551" s="37"/>
    </row>
    <row r="552" spans="1:1" ht="12.75" customHeight="1" x14ac:dyDescent="0.2">
      <c r="A552" s="37"/>
    </row>
    <row r="553" spans="1:1" ht="12.75" customHeight="1" x14ac:dyDescent="0.2">
      <c r="A553" s="37"/>
    </row>
    <row r="554" spans="1:1" ht="12.75" customHeight="1" x14ac:dyDescent="0.2">
      <c r="A554" s="37"/>
    </row>
    <row r="555" spans="1:1" ht="12.75" customHeight="1" x14ac:dyDescent="0.2">
      <c r="A555" s="37"/>
    </row>
    <row r="556" spans="1:1" ht="12.75" customHeight="1" x14ac:dyDescent="0.2">
      <c r="A556" s="37"/>
    </row>
    <row r="557" spans="1:1" ht="12.75" customHeight="1" x14ac:dyDescent="0.2">
      <c r="A557" s="37"/>
    </row>
    <row r="558" spans="1:1" ht="12.75" customHeight="1" x14ac:dyDescent="0.2">
      <c r="A558" s="37"/>
    </row>
    <row r="559" spans="1:1" ht="12.75" customHeight="1" x14ac:dyDescent="0.2">
      <c r="A559" s="37"/>
    </row>
    <row r="560" spans="1:1" ht="12.75" customHeight="1" x14ac:dyDescent="0.2">
      <c r="A560" s="37"/>
    </row>
    <row r="561" spans="1:1" ht="12.75" customHeight="1" x14ac:dyDescent="0.2">
      <c r="A561" s="37"/>
    </row>
    <row r="562" spans="1:1" ht="12.75" customHeight="1" x14ac:dyDescent="0.2">
      <c r="A562" s="37"/>
    </row>
    <row r="563" spans="1:1" ht="12.75" customHeight="1" x14ac:dyDescent="0.2">
      <c r="A563" s="37"/>
    </row>
    <row r="564" spans="1:1" ht="12.75" customHeight="1" x14ac:dyDescent="0.2">
      <c r="A564" s="37"/>
    </row>
    <row r="565" spans="1:1" ht="12.75" customHeight="1" x14ac:dyDescent="0.2">
      <c r="A565" s="37"/>
    </row>
    <row r="566" spans="1:1" ht="12.75" customHeight="1" x14ac:dyDescent="0.2">
      <c r="A566" s="37"/>
    </row>
    <row r="567" spans="1:1" ht="12.75" customHeight="1" x14ac:dyDescent="0.2">
      <c r="A567" s="37"/>
    </row>
    <row r="568" spans="1:1" ht="12.75" customHeight="1" x14ac:dyDescent="0.2">
      <c r="A568" s="37"/>
    </row>
    <row r="569" spans="1:1" ht="12.75" customHeight="1" x14ac:dyDescent="0.2">
      <c r="A569" s="37"/>
    </row>
    <row r="570" spans="1:1" ht="12.75" customHeight="1" x14ac:dyDescent="0.2">
      <c r="A570" s="37"/>
    </row>
    <row r="571" spans="1:1" ht="12.75" customHeight="1" x14ac:dyDescent="0.2">
      <c r="A571" s="37"/>
    </row>
    <row r="572" spans="1:1" ht="12.75" customHeight="1" x14ac:dyDescent="0.2">
      <c r="A572" s="37"/>
    </row>
    <row r="573" spans="1:1" ht="12.75" customHeight="1" x14ac:dyDescent="0.2">
      <c r="A573" s="37"/>
    </row>
    <row r="574" spans="1:1" ht="12.75" customHeight="1" x14ac:dyDescent="0.2">
      <c r="A574" s="37"/>
    </row>
    <row r="575" spans="1:1" ht="12.75" customHeight="1" x14ac:dyDescent="0.2">
      <c r="A575" s="37"/>
    </row>
    <row r="576" spans="1:1" ht="12.75" customHeight="1" x14ac:dyDescent="0.2">
      <c r="A576" s="37"/>
    </row>
    <row r="577" spans="1:1" ht="12.75" customHeight="1" x14ac:dyDescent="0.2">
      <c r="A577" s="37"/>
    </row>
    <row r="578" spans="1:1" ht="12.75" customHeight="1" x14ac:dyDescent="0.2">
      <c r="A578" s="37"/>
    </row>
    <row r="579" spans="1:1" ht="12.75" customHeight="1" x14ac:dyDescent="0.2">
      <c r="A579" s="37"/>
    </row>
    <row r="580" spans="1:1" ht="12.75" customHeight="1" x14ac:dyDescent="0.2">
      <c r="A580" s="37"/>
    </row>
    <row r="581" spans="1:1" ht="12.75" customHeight="1" x14ac:dyDescent="0.2">
      <c r="A581" s="37"/>
    </row>
    <row r="582" spans="1:1" ht="12.75" customHeight="1" x14ac:dyDescent="0.2">
      <c r="A582" s="37"/>
    </row>
    <row r="583" spans="1:1" ht="12.75" customHeight="1" x14ac:dyDescent="0.2">
      <c r="A583" s="37"/>
    </row>
    <row r="584" spans="1:1" ht="12.75" customHeight="1" x14ac:dyDescent="0.2">
      <c r="A584" s="37"/>
    </row>
    <row r="585" spans="1:1" ht="12.75" customHeight="1" x14ac:dyDescent="0.2">
      <c r="A585" s="37"/>
    </row>
    <row r="586" spans="1:1" ht="12.75" customHeight="1" x14ac:dyDescent="0.2">
      <c r="A586" s="37"/>
    </row>
    <row r="587" spans="1:1" ht="12.75" customHeight="1" x14ac:dyDescent="0.2">
      <c r="A587" s="37"/>
    </row>
    <row r="588" spans="1:1" ht="12.75" customHeight="1" x14ac:dyDescent="0.2">
      <c r="A588" s="37"/>
    </row>
    <row r="589" spans="1:1" ht="12.75" customHeight="1" x14ac:dyDescent="0.2">
      <c r="A589" s="37"/>
    </row>
    <row r="590" spans="1:1" ht="12.75" customHeight="1" x14ac:dyDescent="0.2">
      <c r="A590" s="37"/>
    </row>
    <row r="591" spans="1:1" ht="12.75" customHeight="1" x14ac:dyDescent="0.2">
      <c r="A591" s="37"/>
    </row>
    <row r="592" spans="1:1" ht="12.75" customHeight="1" x14ac:dyDescent="0.2">
      <c r="A592" s="37"/>
    </row>
    <row r="593" spans="1:1" ht="12.75" customHeight="1" x14ac:dyDescent="0.2">
      <c r="A593" s="37"/>
    </row>
    <row r="594" spans="1:1" ht="12.75" customHeight="1" x14ac:dyDescent="0.2">
      <c r="A594" s="37"/>
    </row>
    <row r="595" spans="1:1" ht="12.75" customHeight="1" x14ac:dyDescent="0.2">
      <c r="A595" s="37"/>
    </row>
    <row r="596" spans="1:1" ht="12.75" customHeight="1" x14ac:dyDescent="0.2">
      <c r="A596" s="37"/>
    </row>
    <row r="597" spans="1:1" ht="12.75" customHeight="1" x14ac:dyDescent="0.2">
      <c r="A597" s="37"/>
    </row>
    <row r="598" spans="1:1" ht="12.75" customHeight="1" x14ac:dyDescent="0.2">
      <c r="A598" s="37"/>
    </row>
    <row r="599" spans="1:1" ht="12.75" customHeight="1" x14ac:dyDescent="0.2">
      <c r="A599" s="37"/>
    </row>
    <row r="600" spans="1:1" ht="12.75" customHeight="1" x14ac:dyDescent="0.2">
      <c r="A600" s="37"/>
    </row>
    <row r="601" spans="1:1" ht="12.75" customHeight="1" x14ac:dyDescent="0.2">
      <c r="A601" s="37"/>
    </row>
    <row r="602" spans="1:1" ht="12.75" customHeight="1" x14ac:dyDescent="0.2">
      <c r="A602" s="37"/>
    </row>
    <row r="603" spans="1:1" ht="12.75" customHeight="1" x14ac:dyDescent="0.2">
      <c r="A603" s="37"/>
    </row>
    <row r="604" spans="1:1" ht="12.75" customHeight="1" x14ac:dyDescent="0.2">
      <c r="A604" s="37"/>
    </row>
    <row r="605" spans="1:1" ht="12.75" customHeight="1" x14ac:dyDescent="0.2">
      <c r="A605" s="37"/>
    </row>
    <row r="606" spans="1:1" ht="12.75" customHeight="1" x14ac:dyDescent="0.2">
      <c r="A606" s="37"/>
    </row>
    <row r="607" spans="1:1" ht="12.75" customHeight="1" x14ac:dyDescent="0.2">
      <c r="A607" s="37"/>
    </row>
    <row r="608" spans="1:1" ht="12.75" customHeight="1" x14ac:dyDescent="0.2">
      <c r="A608" s="37"/>
    </row>
    <row r="609" spans="1:1" ht="12.75" customHeight="1" x14ac:dyDescent="0.2">
      <c r="A609" s="37"/>
    </row>
    <row r="610" spans="1:1" ht="12.75" customHeight="1" x14ac:dyDescent="0.2">
      <c r="A610" s="37"/>
    </row>
    <row r="611" spans="1:1" ht="12.75" customHeight="1" x14ac:dyDescent="0.2">
      <c r="A611" s="37"/>
    </row>
    <row r="612" spans="1:1" ht="12.75" customHeight="1" x14ac:dyDescent="0.2">
      <c r="A612" s="37"/>
    </row>
    <row r="613" spans="1:1" ht="12.75" customHeight="1" x14ac:dyDescent="0.2">
      <c r="A613" s="37"/>
    </row>
    <row r="614" spans="1:1" ht="12.75" customHeight="1" x14ac:dyDescent="0.2">
      <c r="A614" s="37"/>
    </row>
    <row r="615" spans="1:1" ht="12.75" customHeight="1" x14ac:dyDescent="0.2">
      <c r="A615" s="37"/>
    </row>
    <row r="616" spans="1:1" ht="12.75" customHeight="1" x14ac:dyDescent="0.2">
      <c r="A616" s="37"/>
    </row>
    <row r="617" spans="1:1" ht="12.75" customHeight="1" x14ac:dyDescent="0.2">
      <c r="A617" s="37"/>
    </row>
    <row r="618" spans="1:1" ht="12.75" customHeight="1" x14ac:dyDescent="0.2">
      <c r="A618" s="37"/>
    </row>
    <row r="619" spans="1:1" ht="12.75" customHeight="1" x14ac:dyDescent="0.2">
      <c r="A619" s="37"/>
    </row>
    <row r="620" spans="1:1" ht="12.75" customHeight="1" x14ac:dyDescent="0.2">
      <c r="A620" s="37"/>
    </row>
    <row r="621" spans="1:1" ht="12.75" customHeight="1" x14ac:dyDescent="0.2">
      <c r="A621" s="37"/>
    </row>
    <row r="622" spans="1:1" ht="12.75" customHeight="1" x14ac:dyDescent="0.2">
      <c r="A622" s="37"/>
    </row>
    <row r="623" spans="1:1" ht="12.75" customHeight="1" x14ac:dyDescent="0.2">
      <c r="A623" s="37"/>
    </row>
    <row r="624" spans="1:1" ht="12.75" customHeight="1" x14ac:dyDescent="0.2">
      <c r="A624" s="37"/>
    </row>
    <row r="625" spans="1:1" ht="12.75" customHeight="1" x14ac:dyDescent="0.2">
      <c r="A625" s="37"/>
    </row>
    <row r="626" spans="1:1" ht="12.75" customHeight="1" x14ac:dyDescent="0.2">
      <c r="A626" s="37"/>
    </row>
    <row r="627" spans="1:1" ht="12.75" customHeight="1" x14ac:dyDescent="0.2">
      <c r="A627" s="37"/>
    </row>
    <row r="628" spans="1:1" ht="12.75" customHeight="1" x14ac:dyDescent="0.2">
      <c r="A628" s="37"/>
    </row>
    <row r="629" spans="1:1" ht="12.75" customHeight="1" x14ac:dyDescent="0.2">
      <c r="A629" s="37"/>
    </row>
    <row r="630" spans="1:1" ht="12.75" customHeight="1" x14ac:dyDescent="0.2">
      <c r="A630" s="37"/>
    </row>
    <row r="631" spans="1:1" ht="12.75" customHeight="1" x14ac:dyDescent="0.2">
      <c r="A631" s="37"/>
    </row>
    <row r="632" spans="1:1" ht="12.75" customHeight="1" x14ac:dyDescent="0.2">
      <c r="A632" s="37"/>
    </row>
    <row r="633" spans="1:1" ht="12.75" customHeight="1" x14ac:dyDescent="0.2">
      <c r="A633" s="37"/>
    </row>
    <row r="634" spans="1:1" ht="12.75" customHeight="1" x14ac:dyDescent="0.2">
      <c r="A634" s="37"/>
    </row>
    <row r="635" spans="1:1" ht="12.75" customHeight="1" x14ac:dyDescent="0.2">
      <c r="A635" s="37"/>
    </row>
    <row r="636" spans="1:1" ht="12.75" customHeight="1" x14ac:dyDescent="0.2">
      <c r="A636" s="37"/>
    </row>
    <row r="637" spans="1:1" ht="12.75" customHeight="1" x14ac:dyDescent="0.2">
      <c r="A637" s="37"/>
    </row>
    <row r="638" spans="1:1" ht="12.75" customHeight="1" x14ac:dyDescent="0.2">
      <c r="A638" s="37"/>
    </row>
    <row r="639" spans="1:1" ht="12.75" customHeight="1" x14ac:dyDescent="0.2">
      <c r="A639" s="37"/>
    </row>
    <row r="640" spans="1:1" ht="12.75" customHeight="1" x14ac:dyDescent="0.2">
      <c r="A640" s="37"/>
    </row>
    <row r="641" spans="1:1" ht="12.75" customHeight="1" x14ac:dyDescent="0.2">
      <c r="A641" s="37"/>
    </row>
    <row r="642" spans="1:1" ht="12.75" customHeight="1" x14ac:dyDescent="0.2">
      <c r="A642" s="37"/>
    </row>
    <row r="643" spans="1:1" ht="12.75" customHeight="1" x14ac:dyDescent="0.2">
      <c r="A643" s="37"/>
    </row>
    <row r="644" spans="1:1" ht="12.75" customHeight="1" x14ac:dyDescent="0.2">
      <c r="A644" s="37"/>
    </row>
    <row r="645" spans="1:1" ht="12.75" customHeight="1" x14ac:dyDescent="0.2">
      <c r="A645" s="37"/>
    </row>
    <row r="646" spans="1:1" ht="12.75" customHeight="1" x14ac:dyDescent="0.2">
      <c r="A646" s="37"/>
    </row>
    <row r="647" spans="1:1" ht="12.75" customHeight="1" x14ac:dyDescent="0.2">
      <c r="A647" s="37"/>
    </row>
    <row r="648" spans="1:1" ht="12.75" customHeight="1" x14ac:dyDescent="0.2">
      <c r="A648" s="37"/>
    </row>
    <row r="649" spans="1:1" ht="12.75" customHeight="1" x14ac:dyDescent="0.2">
      <c r="A649" s="37"/>
    </row>
    <row r="650" spans="1:1" ht="12.75" customHeight="1" x14ac:dyDescent="0.2">
      <c r="A650" s="37"/>
    </row>
    <row r="651" spans="1:1" ht="12.75" customHeight="1" x14ac:dyDescent="0.2">
      <c r="A651" s="37"/>
    </row>
    <row r="652" spans="1:1" ht="12.75" customHeight="1" x14ac:dyDescent="0.2">
      <c r="A652" s="37"/>
    </row>
    <row r="653" spans="1:1" ht="12.75" customHeight="1" x14ac:dyDescent="0.2">
      <c r="A653" s="37"/>
    </row>
    <row r="654" spans="1:1" ht="12.75" customHeight="1" x14ac:dyDescent="0.2">
      <c r="A654" s="37"/>
    </row>
    <row r="655" spans="1:1" ht="12.75" customHeight="1" x14ac:dyDescent="0.2">
      <c r="A655" s="37"/>
    </row>
    <row r="656" spans="1:1" ht="12.75" customHeight="1" x14ac:dyDescent="0.2">
      <c r="A656" s="37"/>
    </row>
    <row r="657" spans="1:1" ht="12.75" customHeight="1" x14ac:dyDescent="0.2">
      <c r="A657" s="37"/>
    </row>
    <row r="658" spans="1:1" ht="12.75" customHeight="1" x14ac:dyDescent="0.2">
      <c r="A658" s="37"/>
    </row>
    <row r="659" spans="1:1" ht="12.75" customHeight="1" x14ac:dyDescent="0.2">
      <c r="A659" s="37"/>
    </row>
    <row r="660" spans="1:1" ht="12.75" customHeight="1" x14ac:dyDescent="0.2">
      <c r="A660" s="37"/>
    </row>
    <row r="661" spans="1:1" ht="12.75" customHeight="1" x14ac:dyDescent="0.2">
      <c r="A661" s="37"/>
    </row>
    <row r="662" spans="1:1" ht="12.75" customHeight="1" x14ac:dyDescent="0.2">
      <c r="A662" s="37"/>
    </row>
    <row r="663" spans="1:1" ht="12.75" customHeight="1" x14ac:dyDescent="0.2">
      <c r="A663" s="37"/>
    </row>
    <row r="664" spans="1:1" ht="12.75" customHeight="1" x14ac:dyDescent="0.2">
      <c r="A664" s="37"/>
    </row>
    <row r="665" spans="1:1" ht="12.75" customHeight="1" x14ac:dyDescent="0.2">
      <c r="A665" s="37"/>
    </row>
    <row r="666" spans="1:1" ht="12.75" customHeight="1" x14ac:dyDescent="0.2">
      <c r="A666" s="37"/>
    </row>
    <row r="667" spans="1:1" ht="12.75" customHeight="1" x14ac:dyDescent="0.2">
      <c r="A667" s="37"/>
    </row>
    <row r="668" spans="1:1" ht="12.75" customHeight="1" x14ac:dyDescent="0.2">
      <c r="A668" s="37"/>
    </row>
    <row r="669" spans="1:1" ht="12.75" customHeight="1" x14ac:dyDescent="0.2">
      <c r="A669" s="37"/>
    </row>
    <row r="670" spans="1:1" ht="12.75" customHeight="1" x14ac:dyDescent="0.2">
      <c r="A670" s="37"/>
    </row>
    <row r="671" spans="1:1" ht="12.75" customHeight="1" x14ac:dyDescent="0.2">
      <c r="A671" s="37"/>
    </row>
    <row r="672" spans="1:1" ht="12.75" customHeight="1" x14ac:dyDescent="0.2">
      <c r="A672" s="37"/>
    </row>
    <row r="673" spans="1:1" ht="12.75" customHeight="1" x14ac:dyDescent="0.2">
      <c r="A673" s="37"/>
    </row>
    <row r="674" spans="1:1" ht="12.75" customHeight="1" x14ac:dyDescent="0.2">
      <c r="A674" s="37"/>
    </row>
    <row r="675" spans="1:1" ht="12.75" customHeight="1" x14ac:dyDescent="0.2">
      <c r="A675" s="37"/>
    </row>
    <row r="676" spans="1:1" ht="12.75" customHeight="1" x14ac:dyDescent="0.2">
      <c r="A676" s="37"/>
    </row>
    <row r="677" spans="1:1" ht="12.75" customHeight="1" x14ac:dyDescent="0.2">
      <c r="A677" s="37"/>
    </row>
    <row r="678" spans="1:1" ht="12.75" customHeight="1" x14ac:dyDescent="0.2">
      <c r="A678" s="37"/>
    </row>
    <row r="679" spans="1:1" ht="12.75" customHeight="1" x14ac:dyDescent="0.2">
      <c r="A679" s="37"/>
    </row>
    <row r="680" spans="1:1" ht="12.75" customHeight="1" x14ac:dyDescent="0.2">
      <c r="A680" s="37"/>
    </row>
    <row r="681" spans="1:1" ht="12.75" customHeight="1" x14ac:dyDescent="0.2">
      <c r="A681" s="37"/>
    </row>
    <row r="682" spans="1:1" ht="12.75" customHeight="1" x14ac:dyDescent="0.2">
      <c r="A682" s="37"/>
    </row>
    <row r="683" spans="1:1" ht="12.75" customHeight="1" x14ac:dyDescent="0.2">
      <c r="A683" s="37"/>
    </row>
    <row r="684" spans="1:1" ht="12.75" customHeight="1" x14ac:dyDescent="0.2">
      <c r="A684" s="37"/>
    </row>
    <row r="685" spans="1:1" ht="12.75" customHeight="1" x14ac:dyDescent="0.2">
      <c r="A685" s="37"/>
    </row>
    <row r="686" spans="1:1" ht="12.75" customHeight="1" x14ac:dyDescent="0.2">
      <c r="A686" s="37"/>
    </row>
    <row r="687" spans="1:1" ht="12.75" customHeight="1" x14ac:dyDescent="0.2">
      <c r="A687" s="37"/>
    </row>
    <row r="688" spans="1:1" ht="12.75" customHeight="1" x14ac:dyDescent="0.2">
      <c r="A688" s="37"/>
    </row>
    <row r="689" spans="1:1" ht="12.75" customHeight="1" x14ac:dyDescent="0.2">
      <c r="A689" s="37"/>
    </row>
    <row r="690" spans="1:1" ht="12.75" customHeight="1" x14ac:dyDescent="0.2">
      <c r="A690" s="37"/>
    </row>
    <row r="691" spans="1:1" ht="12.75" customHeight="1" x14ac:dyDescent="0.2">
      <c r="A691" s="37"/>
    </row>
    <row r="692" spans="1:1" ht="12.75" customHeight="1" x14ac:dyDescent="0.2">
      <c r="A692" s="37"/>
    </row>
    <row r="693" spans="1:1" ht="12.75" customHeight="1" x14ac:dyDescent="0.2">
      <c r="A693" s="37"/>
    </row>
    <row r="694" spans="1:1" ht="12.75" customHeight="1" x14ac:dyDescent="0.2">
      <c r="A694" s="37"/>
    </row>
    <row r="695" spans="1:1" ht="12.75" customHeight="1" x14ac:dyDescent="0.2">
      <c r="A695" s="37"/>
    </row>
    <row r="696" spans="1:1" ht="12.75" customHeight="1" x14ac:dyDescent="0.2">
      <c r="A696" s="37"/>
    </row>
    <row r="697" spans="1:1" ht="12.75" customHeight="1" x14ac:dyDescent="0.2">
      <c r="A697" s="37"/>
    </row>
    <row r="698" spans="1:1" ht="12.75" customHeight="1" x14ac:dyDescent="0.2">
      <c r="A698" s="37"/>
    </row>
    <row r="699" spans="1:1" ht="12.75" customHeight="1" x14ac:dyDescent="0.2">
      <c r="A699" s="37"/>
    </row>
    <row r="700" spans="1:1" ht="12.75" customHeight="1" x14ac:dyDescent="0.2">
      <c r="A700" s="37"/>
    </row>
    <row r="701" spans="1:1" ht="12.75" customHeight="1" x14ac:dyDescent="0.2">
      <c r="A701" s="37"/>
    </row>
    <row r="702" spans="1:1" ht="12.75" customHeight="1" x14ac:dyDescent="0.2">
      <c r="A702" s="37"/>
    </row>
    <row r="703" spans="1:1" ht="12.75" customHeight="1" x14ac:dyDescent="0.2">
      <c r="A703" s="37"/>
    </row>
    <row r="704" spans="1:1" ht="12.75" customHeight="1" x14ac:dyDescent="0.2">
      <c r="A704" s="37"/>
    </row>
    <row r="705" spans="1:1" ht="12.75" customHeight="1" x14ac:dyDescent="0.2">
      <c r="A705" s="37"/>
    </row>
    <row r="706" spans="1:1" ht="12.75" customHeight="1" x14ac:dyDescent="0.2">
      <c r="A706" s="37"/>
    </row>
    <row r="707" spans="1:1" ht="12.75" customHeight="1" x14ac:dyDescent="0.2">
      <c r="A707" s="37"/>
    </row>
    <row r="708" spans="1:1" ht="12.75" customHeight="1" x14ac:dyDescent="0.2">
      <c r="A708" s="37"/>
    </row>
    <row r="709" spans="1:1" ht="12.75" customHeight="1" x14ac:dyDescent="0.2">
      <c r="A709" s="37"/>
    </row>
    <row r="710" spans="1:1" ht="12.75" customHeight="1" x14ac:dyDescent="0.2">
      <c r="A710" s="37"/>
    </row>
    <row r="711" spans="1:1" ht="12.75" customHeight="1" x14ac:dyDescent="0.2">
      <c r="A711" s="37"/>
    </row>
    <row r="712" spans="1:1" ht="12.75" customHeight="1" x14ac:dyDescent="0.2">
      <c r="A712" s="37"/>
    </row>
    <row r="713" spans="1:1" ht="12.75" customHeight="1" x14ac:dyDescent="0.2">
      <c r="A713" s="37"/>
    </row>
    <row r="714" spans="1:1" ht="12.75" customHeight="1" x14ac:dyDescent="0.2">
      <c r="A714" s="37"/>
    </row>
    <row r="715" spans="1:1" ht="12.75" customHeight="1" x14ac:dyDescent="0.2">
      <c r="A715" s="37"/>
    </row>
    <row r="716" spans="1:1" ht="12.75" customHeight="1" x14ac:dyDescent="0.2">
      <c r="A716" s="37"/>
    </row>
    <row r="717" spans="1:1" ht="12.75" customHeight="1" x14ac:dyDescent="0.2">
      <c r="A717" s="37"/>
    </row>
    <row r="718" spans="1:1" ht="12.75" customHeight="1" x14ac:dyDescent="0.2">
      <c r="A718" s="37"/>
    </row>
    <row r="719" spans="1:1" ht="12.75" customHeight="1" x14ac:dyDescent="0.2">
      <c r="A719" s="37"/>
    </row>
    <row r="720" spans="1:1" ht="12.75" customHeight="1" x14ac:dyDescent="0.2">
      <c r="A720" s="37"/>
    </row>
    <row r="721" spans="1:1" ht="12.75" customHeight="1" x14ac:dyDescent="0.2">
      <c r="A721" s="37"/>
    </row>
    <row r="722" spans="1:1" ht="12.75" customHeight="1" x14ac:dyDescent="0.2">
      <c r="A722" s="37"/>
    </row>
    <row r="723" spans="1:1" ht="12.75" customHeight="1" x14ac:dyDescent="0.2">
      <c r="A723" s="37"/>
    </row>
    <row r="724" spans="1:1" ht="12.75" customHeight="1" x14ac:dyDescent="0.2">
      <c r="A724" s="37"/>
    </row>
    <row r="725" spans="1:1" ht="12.75" customHeight="1" x14ac:dyDescent="0.2">
      <c r="A725" s="37"/>
    </row>
    <row r="726" spans="1:1" ht="12.75" customHeight="1" x14ac:dyDescent="0.2">
      <c r="A726" s="37"/>
    </row>
    <row r="727" spans="1:1" ht="12.75" customHeight="1" x14ac:dyDescent="0.2">
      <c r="A727" s="37"/>
    </row>
    <row r="728" spans="1:1" ht="12.75" customHeight="1" x14ac:dyDescent="0.2">
      <c r="A728" s="37"/>
    </row>
    <row r="729" spans="1:1" ht="12.75" customHeight="1" x14ac:dyDescent="0.2">
      <c r="A729" s="37"/>
    </row>
    <row r="730" spans="1:1" ht="12.75" customHeight="1" x14ac:dyDescent="0.2">
      <c r="A730" s="37"/>
    </row>
    <row r="731" spans="1:1" ht="12.75" customHeight="1" x14ac:dyDescent="0.2">
      <c r="A731" s="37"/>
    </row>
    <row r="732" spans="1:1" ht="12.75" customHeight="1" x14ac:dyDescent="0.2">
      <c r="A732" s="37"/>
    </row>
    <row r="733" spans="1:1" ht="12.75" customHeight="1" x14ac:dyDescent="0.2">
      <c r="A733" s="37"/>
    </row>
    <row r="734" spans="1:1" ht="12.75" customHeight="1" x14ac:dyDescent="0.2">
      <c r="A734" s="37"/>
    </row>
    <row r="735" spans="1:1" ht="12.75" customHeight="1" x14ac:dyDescent="0.2">
      <c r="A735" s="37"/>
    </row>
    <row r="736" spans="1:1" ht="12.75" customHeight="1" x14ac:dyDescent="0.2">
      <c r="A736" s="37"/>
    </row>
    <row r="737" spans="1:1" ht="12.75" customHeight="1" x14ac:dyDescent="0.2">
      <c r="A737" s="37"/>
    </row>
    <row r="738" spans="1:1" ht="12.75" customHeight="1" x14ac:dyDescent="0.2">
      <c r="A738" s="37"/>
    </row>
    <row r="739" spans="1:1" ht="12.75" customHeight="1" x14ac:dyDescent="0.2">
      <c r="A739" s="37"/>
    </row>
    <row r="740" spans="1:1" ht="12.75" customHeight="1" x14ac:dyDescent="0.2">
      <c r="A740" s="37"/>
    </row>
    <row r="741" spans="1:1" ht="12.75" customHeight="1" x14ac:dyDescent="0.2">
      <c r="A741" s="37"/>
    </row>
    <row r="742" spans="1:1" ht="12.75" customHeight="1" x14ac:dyDescent="0.2">
      <c r="A742" s="37"/>
    </row>
    <row r="743" spans="1:1" ht="12.75" customHeight="1" x14ac:dyDescent="0.2">
      <c r="A743" s="37"/>
    </row>
    <row r="744" spans="1:1" ht="12.75" customHeight="1" x14ac:dyDescent="0.2">
      <c r="A744" s="37"/>
    </row>
    <row r="745" spans="1:1" ht="12.75" customHeight="1" x14ac:dyDescent="0.2">
      <c r="A745" s="37"/>
    </row>
    <row r="746" spans="1:1" ht="12.75" customHeight="1" x14ac:dyDescent="0.2">
      <c r="A746" s="37"/>
    </row>
    <row r="747" spans="1:1" ht="12.75" customHeight="1" x14ac:dyDescent="0.2">
      <c r="A747" s="37"/>
    </row>
    <row r="748" spans="1:1" ht="12.75" customHeight="1" x14ac:dyDescent="0.2">
      <c r="A748" s="37"/>
    </row>
    <row r="749" spans="1:1" ht="12.75" customHeight="1" x14ac:dyDescent="0.2">
      <c r="A749" s="37"/>
    </row>
    <row r="750" spans="1:1" ht="12.75" customHeight="1" x14ac:dyDescent="0.2">
      <c r="A750" s="37"/>
    </row>
    <row r="751" spans="1:1" ht="12.75" customHeight="1" x14ac:dyDescent="0.2">
      <c r="A751" s="37"/>
    </row>
    <row r="752" spans="1:1" ht="12.75" customHeight="1" x14ac:dyDescent="0.2">
      <c r="A752" s="37"/>
    </row>
    <row r="753" spans="1:1" ht="12.75" customHeight="1" x14ac:dyDescent="0.2">
      <c r="A753" s="37"/>
    </row>
    <row r="754" spans="1:1" ht="12.75" customHeight="1" x14ac:dyDescent="0.2">
      <c r="A754" s="37"/>
    </row>
    <row r="755" spans="1:1" ht="12.75" customHeight="1" x14ac:dyDescent="0.2">
      <c r="A755" s="37"/>
    </row>
    <row r="756" spans="1:1" ht="12.75" customHeight="1" x14ac:dyDescent="0.2">
      <c r="A756" s="37"/>
    </row>
    <row r="757" spans="1:1" ht="12.75" customHeight="1" x14ac:dyDescent="0.2">
      <c r="A757" s="37"/>
    </row>
    <row r="758" spans="1:1" ht="12.75" customHeight="1" x14ac:dyDescent="0.2">
      <c r="A758" s="37"/>
    </row>
    <row r="759" spans="1:1" ht="12.75" customHeight="1" x14ac:dyDescent="0.2">
      <c r="A759" s="37"/>
    </row>
    <row r="760" spans="1:1" ht="12.75" customHeight="1" x14ac:dyDescent="0.2">
      <c r="A760" s="37"/>
    </row>
    <row r="761" spans="1:1" ht="12.75" customHeight="1" x14ac:dyDescent="0.2">
      <c r="A761" s="37"/>
    </row>
    <row r="762" spans="1:1" ht="12.75" customHeight="1" x14ac:dyDescent="0.2">
      <c r="A762" s="37"/>
    </row>
    <row r="763" spans="1:1" ht="12.75" customHeight="1" x14ac:dyDescent="0.2">
      <c r="A763" s="37"/>
    </row>
    <row r="764" spans="1:1" ht="12.75" customHeight="1" x14ac:dyDescent="0.2">
      <c r="A764" s="37"/>
    </row>
    <row r="765" spans="1:1" ht="12.75" customHeight="1" x14ac:dyDescent="0.2">
      <c r="A765" s="37"/>
    </row>
    <row r="766" spans="1:1" ht="12.75" customHeight="1" x14ac:dyDescent="0.2">
      <c r="A766" s="37"/>
    </row>
    <row r="767" spans="1:1" ht="12.75" customHeight="1" x14ac:dyDescent="0.2">
      <c r="A767" s="37"/>
    </row>
    <row r="768" spans="1:1" ht="12.75" customHeight="1" x14ac:dyDescent="0.2">
      <c r="A768" s="37"/>
    </row>
    <row r="769" spans="1:1" ht="12.75" customHeight="1" x14ac:dyDescent="0.2">
      <c r="A769" s="37"/>
    </row>
    <row r="770" spans="1:1" ht="12.75" customHeight="1" x14ac:dyDescent="0.2">
      <c r="A770" s="37"/>
    </row>
    <row r="771" spans="1:1" ht="12.75" customHeight="1" x14ac:dyDescent="0.2">
      <c r="A771" s="37"/>
    </row>
    <row r="772" spans="1:1" ht="12.75" customHeight="1" x14ac:dyDescent="0.2">
      <c r="A772" s="37"/>
    </row>
    <row r="773" spans="1:1" ht="12.75" customHeight="1" x14ac:dyDescent="0.2">
      <c r="A773" s="37"/>
    </row>
    <row r="774" spans="1:1" ht="12.75" customHeight="1" x14ac:dyDescent="0.2">
      <c r="A774" s="37"/>
    </row>
    <row r="775" spans="1:1" ht="12.75" customHeight="1" x14ac:dyDescent="0.2">
      <c r="A775" s="37"/>
    </row>
    <row r="776" spans="1:1" ht="12.75" customHeight="1" x14ac:dyDescent="0.2">
      <c r="A776" s="37"/>
    </row>
    <row r="777" spans="1:1" ht="12.75" customHeight="1" x14ac:dyDescent="0.2">
      <c r="A777" s="37"/>
    </row>
    <row r="778" spans="1:1" ht="12.75" customHeight="1" x14ac:dyDescent="0.2">
      <c r="A778" s="37"/>
    </row>
    <row r="779" spans="1:1" ht="12.75" customHeight="1" x14ac:dyDescent="0.2">
      <c r="A779" s="37"/>
    </row>
    <row r="780" spans="1:1" ht="12.75" customHeight="1" x14ac:dyDescent="0.2">
      <c r="A780" s="37"/>
    </row>
    <row r="781" spans="1:1" ht="12.75" customHeight="1" x14ac:dyDescent="0.2">
      <c r="A781" s="37"/>
    </row>
    <row r="782" spans="1:1" ht="12.75" customHeight="1" x14ac:dyDescent="0.2">
      <c r="A782" s="37"/>
    </row>
    <row r="783" spans="1:1" ht="12.75" customHeight="1" x14ac:dyDescent="0.2">
      <c r="A783" s="37"/>
    </row>
    <row r="784" spans="1:1" ht="12.75" customHeight="1" x14ac:dyDescent="0.2">
      <c r="A784" s="37"/>
    </row>
    <row r="785" spans="1:1" ht="12.75" customHeight="1" x14ac:dyDescent="0.2">
      <c r="A785" s="37"/>
    </row>
    <row r="786" spans="1:1" ht="12.75" customHeight="1" x14ac:dyDescent="0.2">
      <c r="A786" s="37"/>
    </row>
    <row r="787" spans="1:1" ht="12.75" customHeight="1" x14ac:dyDescent="0.2">
      <c r="A787" s="37"/>
    </row>
    <row r="788" spans="1:1" ht="12.75" customHeight="1" x14ac:dyDescent="0.2">
      <c r="A788" s="37"/>
    </row>
    <row r="789" spans="1:1" ht="12.75" customHeight="1" x14ac:dyDescent="0.2">
      <c r="A789" s="37"/>
    </row>
    <row r="790" spans="1:1" ht="12.75" customHeight="1" x14ac:dyDescent="0.2">
      <c r="A790" s="37"/>
    </row>
    <row r="791" spans="1:1" ht="12.75" customHeight="1" x14ac:dyDescent="0.2">
      <c r="A791" s="37"/>
    </row>
    <row r="792" spans="1:1" ht="12.75" customHeight="1" x14ac:dyDescent="0.2">
      <c r="A792" s="37"/>
    </row>
    <row r="793" spans="1:1" ht="12.75" customHeight="1" x14ac:dyDescent="0.2">
      <c r="A793" s="37"/>
    </row>
    <row r="794" spans="1:1" ht="12.75" customHeight="1" x14ac:dyDescent="0.2">
      <c r="A794" s="37"/>
    </row>
    <row r="795" spans="1:1" ht="12.75" customHeight="1" x14ac:dyDescent="0.2">
      <c r="A795" s="37"/>
    </row>
    <row r="796" spans="1:1" ht="12.75" customHeight="1" x14ac:dyDescent="0.2">
      <c r="A796" s="37"/>
    </row>
    <row r="797" spans="1:1" ht="12.75" customHeight="1" x14ac:dyDescent="0.2">
      <c r="A797" s="37"/>
    </row>
    <row r="798" spans="1:1" ht="12.75" customHeight="1" x14ac:dyDescent="0.2">
      <c r="A798" s="37"/>
    </row>
    <row r="799" spans="1:1" ht="12.75" customHeight="1" x14ac:dyDescent="0.2">
      <c r="A799" s="37"/>
    </row>
    <row r="800" spans="1:1" ht="12.75" customHeight="1" x14ac:dyDescent="0.2">
      <c r="A800" s="37"/>
    </row>
    <row r="801" spans="1:1" ht="12.75" customHeight="1" x14ac:dyDescent="0.2">
      <c r="A801" s="37"/>
    </row>
    <row r="802" spans="1:1" ht="12.75" customHeight="1" x14ac:dyDescent="0.2">
      <c r="A802" s="37"/>
    </row>
    <row r="803" spans="1:1" ht="12.75" customHeight="1" x14ac:dyDescent="0.2">
      <c r="A803" s="37"/>
    </row>
    <row r="804" spans="1:1" ht="12.75" customHeight="1" x14ac:dyDescent="0.2">
      <c r="A804" s="37"/>
    </row>
    <row r="805" spans="1:1" ht="12.75" customHeight="1" x14ac:dyDescent="0.2">
      <c r="A805" s="37"/>
    </row>
    <row r="806" spans="1:1" ht="12.75" customHeight="1" x14ac:dyDescent="0.2">
      <c r="A806" s="37"/>
    </row>
    <row r="807" spans="1:1" ht="12.75" customHeight="1" x14ac:dyDescent="0.2">
      <c r="A807" s="37"/>
    </row>
    <row r="808" spans="1:1" ht="12.75" customHeight="1" x14ac:dyDescent="0.2">
      <c r="A808" s="37"/>
    </row>
    <row r="809" spans="1:1" ht="12.75" customHeight="1" x14ac:dyDescent="0.2">
      <c r="A809" s="37"/>
    </row>
    <row r="810" spans="1:1" ht="12.75" customHeight="1" x14ac:dyDescent="0.2">
      <c r="A810" s="37"/>
    </row>
    <row r="811" spans="1:1" ht="12.75" customHeight="1" x14ac:dyDescent="0.2">
      <c r="A811" s="37"/>
    </row>
    <row r="812" spans="1:1" ht="12.75" customHeight="1" x14ac:dyDescent="0.2">
      <c r="A812" s="37"/>
    </row>
    <row r="813" spans="1:1" ht="12.75" customHeight="1" x14ac:dyDescent="0.2">
      <c r="A813" s="37"/>
    </row>
    <row r="814" spans="1:1" ht="12.75" customHeight="1" x14ac:dyDescent="0.2">
      <c r="A814" s="37"/>
    </row>
    <row r="815" spans="1:1" ht="12.75" customHeight="1" x14ac:dyDescent="0.2">
      <c r="A815" s="37"/>
    </row>
    <row r="816" spans="1:1" ht="12.75" customHeight="1" x14ac:dyDescent="0.2">
      <c r="A816" s="37"/>
    </row>
    <row r="817" spans="1:1" ht="12.75" customHeight="1" x14ac:dyDescent="0.2">
      <c r="A817" s="37"/>
    </row>
    <row r="818" spans="1:1" ht="12.75" customHeight="1" x14ac:dyDescent="0.2">
      <c r="A818" s="37"/>
    </row>
    <row r="819" spans="1:1" ht="12.75" customHeight="1" x14ac:dyDescent="0.2">
      <c r="A819" s="37"/>
    </row>
    <row r="820" spans="1:1" ht="12.75" customHeight="1" x14ac:dyDescent="0.2">
      <c r="A820" s="37"/>
    </row>
    <row r="821" spans="1:1" ht="12.75" customHeight="1" x14ac:dyDescent="0.2">
      <c r="A821" s="37"/>
    </row>
    <row r="822" spans="1:1" ht="12.75" customHeight="1" x14ac:dyDescent="0.2">
      <c r="A822" s="37"/>
    </row>
    <row r="823" spans="1:1" ht="12.75" customHeight="1" x14ac:dyDescent="0.2">
      <c r="A823" s="37"/>
    </row>
    <row r="824" spans="1:1" ht="12.75" customHeight="1" x14ac:dyDescent="0.2">
      <c r="A824" s="37"/>
    </row>
    <row r="825" spans="1:1" ht="12.75" customHeight="1" x14ac:dyDescent="0.2">
      <c r="A825" s="37"/>
    </row>
    <row r="826" spans="1:1" ht="12.75" customHeight="1" x14ac:dyDescent="0.2">
      <c r="A826" s="37"/>
    </row>
    <row r="827" spans="1:1" ht="12.75" customHeight="1" x14ac:dyDescent="0.2">
      <c r="A827" s="37"/>
    </row>
    <row r="828" spans="1:1" ht="12.75" customHeight="1" x14ac:dyDescent="0.2">
      <c r="A828" s="37"/>
    </row>
    <row r="829" spans="1:1" ht="12.75" customHeight="1" x14ac:dyDescent="0.2">
      <c r="A829" s="37"/>
    </row>
    <row r="830" spans="1:1" ht="12.75" customHeight="1" x14ac:dyDescent="0.2">
      <c r="A830" s="37"/>
    </row>
    <row r="831" spans="1:1" ht="12.75" customHeight="1" x14ac:dyDescent="0.2">
      <c r="A831" s="37"/>
    </row>
    <row r="832" spans="1:1" ht="12.75" customHeight="1" x14ac:dyDescent="0.2">
      <c r="A832" s="37"/>
    </row>
    <row r="833" spans="1:1" ht="12.75" customHeight="1" x14ac:dyDescent="0.2">
      <c r="A833" s="37"/>
    </row>
    <row r="834" spans="1:1" ht="12.75" customHeight="1" x14ac:dyDescent="0.2">
      <c r="A834" s="37"/>
    </row>
    <row r="835" spans="1:1" ht="12.75" customHeight="1" x14ac:dyDescent="0.2">
      <c r="A835" s="37"/>
    </row>
    <row r="836" spans="1:1" ht="12.75" customHeight="1" x14ac:dyDescent="0.2">
      <c r="A836" s="37"/>
    </row>
    <row r="837" spans="1:1" ht="12.75" customHeight="1" x14ac:dyDescent="0.2">
      <c r="A837" s="37"/>
    </row>
    <row r="838" spans="1:1" ht="12.75" customHeight="1" x14ac:dyDescent="0.2">
      <c r="A838" s="37"/>
    </row>
    <row r="839" spans="1:1" ht="12.75" customHeight="1" x14ac:dyDescent="0.2">
      <c r="A839" s="37"/>
    </row>
    <row r="840" spans="1:1" ht="12.75" customHeight="1" x14ac:dyDescent="0.2">
      <c r="A840" s="37"/>
    </row>
    <row r="841" spans="1:1" ht="12.75" customHeight="1" x14ac:dyDescent="0.2">
      <c r="A841" s="37"/>
    </row>
    <row r="842" spans="1:1" ht="12.75" customHeight="1" x14ac:dyDescent="0.2">
      <c r="A842" s="37"/>
    </row>
    <row r="843" spans="1:1" ht="12.75" customHeight="1" x14ac:dyDescent="0.2">
      <c r="A843" s="37"/>
    </row>
    <row r="844" spans="1:1" ht="12.75" customHeight="1" x14ac:dyDescent="0.2">
      <c r="A844" s="37"/>
    </row>
    <row r="845" spans="1:1" ht="12.75" customHeight="1" x14ac:dyDescent="0.2">
      <c r="A845" s="37"/>
    </row>
    <row r="846" spans="1:1" ht="12.75" customHeight="1" x14ac:dyDescent="0.2">
      <c r="A846" s="37"/>
    </row>
    <row r="847" spans="1:1" ht="12.75" customHeight="1" x14ac:dyDescent="0.2">
      <c r="A847" s="37"/>
    </row>
    <row r="848" spans="1:1" ht="12.75" customHeight="1" x14ac:dyDescent="0.2">
      <c r="A848" s="37"/>
    </row>
    <row r="849" spans="1:1" ht="12.75" customHeight="1" x14ac:dyDescent="0.2">
      <c r="A849" s="37"/>
    </row>
    <row r="850" spans="1:1" ht="12.75" customHeight="1" x14ac:dyDescent="0.2">
      <c r="A850" s="37"/>
    </row>
    <row r="851" spans="1:1" ht="12.75" customHeight="1" x14ac:dyDescent="0.2">
      <c r="A851" s="37"/>
    </row>
    <row r="852" spans="1:1" ht="12.75" customHeight="1" x14ac:dyDescent="0.2">
      <c r="A852" s="37"/>
    </row>
    <row r="853" spans="1:1" ht="12.75" customHeight="1" x14ac:dyDescent="0.2">
      <c r="A853" s="37"/>
    </row>
    <row r="854" spans="1:1" ht="12.75" customHeight="1" x14ac:dyDescent="0.2">
      <c r="A854" s="37"/>
    </row>
    <row r="855" spans="1:1" ht="12.75" customHeight="1" x14ac:dyDescent="0.2">
      <c r="A855" s="37"/>
    </row>
    <row r="856" spans="1:1" ht="12.75" customHeight="1" x14ac:dyDescent="0.2">
      <c r="A856" s="37"/>
    </row>
    <row r="857" spans="1:1" ht="12.75" customHeight="1" x14ac:dyDescent="0.2">
      <c r="A857" s="37"/>
    </row>
    <row r="858" spans="1:1" ht="12.75" customHeight="1" x14ac:dyDescent="0.2">
      <c r="A858" s="37"/>
    </row>
    <row r="859" spans="1:1" ht="12.75" customHeight="1" x14ac:dyDescent="0.2">
      <c r="A859" s="37"/>
    </row>
    <row r="860" spans="1:1" ht="12.75" customHeight="1" x14ac:dyDescent="0.2">
      <c r="A860" s="37"/>
    </row>
    <row r="861" spans="1:1" ht="12.75" customHeight="1" x14ac:dyDescent="0.2">
      <c r="A861" s="37"/>
    </row>
    <row r="862" spans="1:1" ht="12.75" customHeight="1" x14ac:dyDescent="0.2">
      <c r="A862" s="37"/>
    </row>
    <row r="863" spans="1:1" ht="12.75" customHeight="1" x14ac:dyDescent="0.2">
      <c r="A863" s="37"/>
    </row>
    <row r="864" spans="1:1" ht="12.75" customHeight="1" x14ac:dyDescent="0.2">
      <c r="A864" s="37"/>
    </row>
    <row r="865" spans="1:1" ht="12.75" customHeight="1" x14ac:dyDescent="0.2">
      <c r="A865" s="37"/>
    </row>
    <row r="866" spans="1:1" ht="12.75" customHeight="1" x14ac:dyDescent="0.2">
      <c r="A866" s="37"/>
    </row>
    <row r="867" spans="1:1" ht="12.75" customHeight="1" x14ac:dyDescent="0.2">
      <c r="A867" s="37"/>
    </row>
    <row r="868" spans="1:1" ht="12.75" customHeight="1" x14ac:dyDescent="0.2">
      <c r="A868" s="37"/>
    </row>
    <row r="869" spans="1:1" ht="12.75" customHeight="1" x14ac:dyDescent="0.2">
      <c r="A869" s="37"/>
    </row>
    <row r="870" spans="1:1" ht="12.75" customHeight="1" x14ac:dyDescent="0.2">
      <c r="A870" s="37"/>
    </row>
    <row r="871" spans="1:1" ht="12.75" customHeight="1" x14ac:dyDescent="0.2">
      <c r="A871" s="37"/>
    </row>
    <row r="872" spans="1:1" ht="12.75" customHeight="1" x14ac:dyDescent="0.2">
      <c r="A872" s="37"/>
    </row>
    <row r="873" spans="1:1" ht="12.75" customHeight="1" x14ac:dyDescent="0.2">
      <c r="A873" s="37"/>
    </row>
    <row r="874" spans="1:1" ht="12.75" customHeight="1" x14ac:dyDescent="0.2">
      <c r="A874" s="37"/>
    </row>
    <row r="875" spans="1:1" ht="12.75" customHeight="1" x14ac:dyDescent="0.2">
      <c r="A875" s="37"/>
    </row>
    <row r="876" spans="1:1" ht="12.75" customHeight="1" x14ac:dyDescent="0.2">
      <c r="A876" s="37"/>
    </row>
    <row r="877" spans="1:1" ht="12.75" customHeight="1" x14ac:dyDescent="0.2">
      <c r="A877" s="37"/>
    </row>
    <row r="878" spans="1:1" ht="12.75" customHeight="1" x14ac:dyDescent="0.2">
      <c r="A878" s="37"/>
    </row>
    <row r="879" spans="1:1" ht="12.75" customHeight="1" x14ac:dyDescent="0.2">
      <c r="A879" s="37"/>
    </row>
    <row r="880" spans="1:1" ht="12.75" customHeight="1" x14ac:dyDescent="0.2">
      <c r="A880" s="37"/>
    </row>
    <row r="881" spans="1:1" ht="12.75" customHeight="1" x14ac:dyDescent="0.2">
      <c r="A881" s="37"/>
    </row>
    <row r="882" spans="1:1" ht="12.75" customHeight="1" x14ac:dyDescent="0.2">
      <c r="A882" s="37"/>
    </row>
    <row r="883" spans="1:1" ht="12.75" customHeight="1" x14ac:dyDescent="0.2">
      <c r="A883" s="37"/>
    </row>
    <row r="884" spans="1:1" ht="12.75" customHeight="1" x14ac:dyDescent="0.2">
      <c r="A884" s="37"/>
    </row>
    <row r="885" spans="1:1" ht="12.75" customHeight="1" x14ac:dyDescent="0.2">
      <c r="A885" s="37"/>
    </row>
    <row r="886" spans="1:1" ht="12.75" customHeight="1" x14ac:dyDescent="0.2">
      <c r="A886" s="37"/>
    </row>
    <row r="887" spans="1:1" ht="12.75" customHeight="1" x14ac:dyDescent="0.2">
      <c r="A887" s="37"/>
    </row>
    <row r="888" spans="1:1" ht="12.75" customHeight="1" x14ac:dyDescent="0.2">
      <c r="A888" s="37"/>
    </row>
    <row r="889" spans="1:1" ht="12.75" customHeight="1" x14ac:dyDescent="0.2">
      <c r="A889" s="37"/>
    </row>
    <row r="890" spans="1:1" ht="12.75" customHeight="1" x14ac:dyDescent="0.2">
      <c r="A890" s="37"/>
    </row>
    <row r="891" spans="1:1" ht="12.75" customHeight="1" x14ac:dyDescent="0.2">
      <c r="A891" s="37"/>
    </row>
    <row r="892" spans="1:1" ht="12.75" customHeight="1" x14ac:dyDescent="0.2">
      <c r="A892" s="37"/>
    </row>
    <row r="893" spans="1:1" ht="12.75" customHeight="1" x14ac:dyDescent="0.2">
      <c r="A893" s="37"/>
    </row>
    <row r="894" spans="1:1" ht="12.75" customHeight="1" x14ac:dyDescent="0.2">
      <c r="A894" s="37"/>
    </row>
    <row r="895" spans="1:1" ht="12.75" customHeight="1" x14ac:dyDescent="0.2">
      <c r="A895" s="37"/>
    </row>
    <row r="896" spans="1:1" ht="12.75" customHeight="1" x14ac:dyDescent="0.2">
      <c r="A896" s="37"/>
    </row>
    <row r="897" spans="1:1" ht="12.75" customHeight="1" x14ac:dyDescent="0.2">
      <c r="A897" s="37"/>
    </row>
    <row r="898" spans="1:1" ht="12.75" customHeight="1" x14ac:dyDescent="0.2">
      <c r="A898" s="37"/>
    </row>
    <row r="899" spans="1:1" ht="12.75" customHeight="1" x14ac:dyDescent="0.2">
      <c r="A899" s="37"/>
    </row>
    <row r="900" spans="1:1" ht="12.75" customHeight="1" x14ac:dyDescent="0.2">
      <c r="A900" s="37"/>
    </row>
    <row r="901" spans="1:1" ht="12.75" customHeight="1" x14ac:dyDescent="0.2">
      <c r="A901" s="37"/>
    </row>
    <row r="902" spans="1:1" ht="12.75" customHeight="1" x14ac:dyDescent="0.2">
      <c r="A902" s="37"/>
    </row>
    <row r="903" spans="1:1" ht="12.75" customHeight="1" x14ac:dyDescent="0.2">
      <c r="A903" s="37"/>
    </row>
    <row r="904" spans="1:1" ht="12.75" customHeight="1" x14ac:dyDescent="0.2">
      <c r="A904" s="37"/>
    </row>
    <row r="905" spans="1:1" ht="12.75" customHeight="1" x14ac:dyDescent="0.2">
      <c r="A905" s="37"/>
    </row>
    <row r="906" spans="1:1" ht="12.75" customHeight="1" x14ac:dyDescent="0.2">
      <c r="A906" s="37"/>
    </row>
    <row r="907" spans="1:1" ht="12.75" customHeight="1" x14ac:dyDescent="0.2">
      <c r="A907" s="37"/>
    </row>
    <row r="908" spans="1:1" ht="12.75" customHeight="1" x14ac:dyDescent="0.2">
      <c r="A908" s="37"/>
    </row>
    <row r="909" spans="1:1" ht="12.75" customHeight="1" x14ac:dyDescent="0.2">
      <c r="A909" s="37"/>
    </row>
    <row r="910" spans="1:1" ht="12.75" customHeight="1" x14ac:dyDescent="0.2">
      <c r="A910" s="37"/>
    </row>
    <row r="911" spans="1:1" ht="12.75" customHeight="1" x14ac:dyDescent="0.2">
      <c r="A911" s="37"/>
    </row>
    <row r="912" spans="1:1" ht="12.75" customHeight="1" x14ac:dyDescent="0.2">
      <c r="A912" s="37"/>
    </row>
    <row r="913" spans="1:1" ht="12.75" customHeight="1" x14ac:dyDescent="0.2">
      <c r="A913" s="37"/>
    </row>
    <row r="914" spans="1:1" ht="12.75" customHeight="1" x14ac:dyDescent="0.2">
      <c r="A914" s="37"/>
    </row>
    <row r="915" spans="1:1" ht="12.75" customHeight="1" x14ac:dyDescent="0.2">
      <c r="A915" s="37"/>
    </row>
    <row r="916" spans="1:1" ht="12.75" customHeight="1" x14ac:dyDescent="0.2">
      <c r="A916" s="37"/>
    </row>
    <row r="917" spans="1:1" ht="12.75" customHeight="1" x14ac:dyDescent="0.2">
      <c r="A917" s="37"/>
    </row>
    <row r="918" spans="1:1" ht="12.75" customHeight="1" x14ac:dyDescent="0.2">
      <c r="A918" s="37"/>
    </row>
    <row r="919" spans="1:1" ht="12.75" customHeight="1" x14ac:dyDescent="0.2">
      <c r="A919" s="37"/>
    </row>
    <row r="920" spans="1:1" ht="12.75" customHeight="1" x14ac:dyDescent="0.2">
      <c r="A920" s="37"/>
    </row>
    <row r="921" spans="1:1" ht="12.75" customHeight="1" x14ac:dyDescent="0.2">
      <c r="A921" s="37"/>
    </row>
    <row r="922" spans="1:1" ht="12.75" customHeight="1" x14ac:dyDescent="0.2">
      <c r="A922" s="37"/>
    </row>
    <row r="923" spans="1:1" ht="12.75" customHeight="1" x14ac:dyDescent="0.2">
      <c r="A923" s="37"/>
    </row>
    <row r="924" spans="1:1" ht="12.75" customHeight="1" x14ac:dyDescent="0.2">
      <c r="A924" s="37"/>
    </row>
    <row r="925" spans="1:1" ht="12.75" customHeight="1" x14ac:dyDescent="0.2">
      <c r="A925" s="37"/>
    </row>
    <row r="926" spans="1:1" ht="12.75" customHeight="1" x14ac:dyDescent="0.2">
      <c r="A926" s="37"/>
    </row>
    <row r="927" spans="1:1" ht="12.75" customHeight="1" x14ac:dyDescent="0.2">
      <c r="A927" s="37"/>
    </row>
    <row r="928" spans="1:1" ht="12.75" customHeight="1" x14ac:dyDescent="0.2">
      <c r="A928" s="37"/>
    </row>
    <row r="929" spans="1:1" ht="12.75" customHeight="1" x14ac:dyDescent="0.2">
      <c r="A929" s="37"/>
    </row>
    <row r="930" spans="1:1" ht="12.75" customHeight="1" x14ac:dyDescent="0.2">
      <c r="A930" s="37"/>
    </row>
    <row r="931" spans="1:1" ht="12.75" customHeight="1" x14ac:dyDescent="0.2">
      <c r="A931" s="37"/>
    </row>
    <row r="932" spans="1:1" ht="12.75" customHeight="1" x14ac:dyDescent="0.2">
      <c r="A932" s="37"/>
    </row>
    <row r="933" spans="1:1" ht="12.75" customHeight="1" x14ac:dyDescent="0.2">
      <c r="A933" s="37"/>
    </row>
    <row r="934" spans="1:1" ht="12.75" customHeight="1" x14ac:dyDescent="0.2">
      <c r="A934" s="37"/>
    </row>
    <row r="935" spans="1:1" ht="12.75" customHeight="1" x14ac:dyDescent="0.2">
      <c r="A935" s="37"/>
    </row>
    <row r="936" spans="1:1" ht="12.75" customHeight="1" x14ac:dyDescent="0.2">
      <c r="A936" s="37"/>
    </row>
    <row r="937" spans="1:1" ht="12.75" customHeight="1" x14ac:dyDescent="0.2">
      <c r="A937" s="37"/>
    </row>
    <row r="938" spans="1:1" ht="12.75" customHeight="1" x14ac:dyDescent="0.2">
      <c r="A938" s="37"/>
    </row>
    <row r="939" spans="1:1" ht="12.75" customHeight="1" x14ac:dyDescent="0.2">
      <c r="A939" s="37"/>
    </row>
    <row r="940" spans="1:1" ht="12.75" customHeight="1" x14ac:dyDescent="0.2">
      <c r="A940" s="37"/>
    </row>
    <row r="941" spans="1:1" ht="12.75" customHeight="1" x14ac:dyDescent="0.2">
      <c r="A941" s="37"/>
    </row>
    <row r="942" spans="1:1" ht="12.75" customHeight="1" x14ac:dyDescent="0.2">
      <c r="A942" s="37"/>
    </row>
    <row r="943" spans="1:1" ht="12.75" customHeight="1" x14ac:dyDescent="0.2">
      <c r="A943" s="37"/>
    </row>
    <row r="944" spans="1:1" ht="12.75" customHeight="1" x14ac:dyDescent="0.2">
      <c r="A944" s="37"/>
    </row>
    <row r="945" spans="1:1" ht="15" customHeight="1" x14ac:dyDescent="0.2">
      <c r="A945" s="37"/>
    </row>
    <row r="946" spans="1:1" ht="15" customHeight="1" x14ac:dyDescent="0.2">
      <c r="A946" s="37"/>
    </row>
    <row r="947" spans="1:1" ht="15" customHeight="1" x14ac:dyDescent="0.2">
      <c r="A947" s="37"/>
    </row>
    <row r="948" spans="1:1" ht="15" customHeight="1" x14ac:dyDescent="0.2">
      <c r="A948" s="37"/>
    </row>
    <row r="949" spans="1:1" ht="15" customHeight="1" x14ac:dyDescent="0.2">
      <c r="A949" s="37"/>
    </row>
    <row r="950" spans="1:1" ht="15" customHeight="1" x14ac:dyDescent="0.2">
      <c r="A950" s="37"/>
    </row>
    <row r="951" spans="1:1" ht="15" customHeight="1" x14ac:dyDescent="0.2">
      <c r="A951" s="37"/>
    </row>
    <row r="952" spans="1:1" ht="15" customHeight="1" x14ac:dyDescent="0.2">
      <c r="A952" s="37"/>
    </row>
    <row r="953" spans="1:1" ht="15" customHeight="1" x14ac:dyDescent="0.2">
      <c r="A953" s="37"/>
    </row>
    <row r="954" spans="1:1" ht="15" customHeight="1" x14ac:dyDescent="0.2">
      <c r="A954" s="37"/>
    </row>
    <row r="955" spans="1:1" ht="15" customHeight="1" x14ac:dyDescent="0.2">
      <c r="A955" s="37"/>
    </row>
    <row r="956" spans="1:1" ht="15" customHeight="1" x14ac:dyDescent="0.2">
      <c r="A956" s="37"/>
    </row>
    <row r="957" spans="1:1" ht="15" customHeight="1" x14ac:dyDescent="0.2">
      <c r="A957" s="37"/>
    </row>
  </sheetData>
  <mergeCells count="84">
    <mergeCell ref="A1:F1"/>
    <mergeCell ref="A2:F2"/>
    <mergeCell ref="A3:F3"/>
    <mergeCell ref="A4:F4"/>
    <mergeCell ref="A5:F5"/>
    <mergeCell ref="D226:E226"/>
    <mergeCell ref="A231:F232"/>
    <mergeCell ref="D406:E406"/>
    <mergeCell ref="D413:E413"/>
    <mergeCell ref="D10:E10"/>
    <mergeCell ref="D11:E11"/>
    <mergeCell ref="D17:E17"/>
    <mergeCell ref="D23:E23"/>
    <mergeCell ref="D40:E40"/>
    <mergeCell ref="D30:E30"/>
    <mergeCell ref="D154:E154"/>
    <mergeCell ref="D74:E74"/>
    <mergeCell ref="D80:E80"/>
    <mergeCell ref="D87:E87"/>
    <mergeCell ref="D97:E97"/>
    <mergeCell ref="D104:E104"/>
    <mergeCell ref="D194:E194"/>
    <mergeCell ref="D204:E204"/>
    <mergeCell ref="D211:E211"/>
    <mergeCell ref="D217:E217"/>
    <mergeCell ref="D222:E222"/>
    <mergeCell ref="D165:E165"/>
    <mergeCell ref="D169:E169"/>
    <mergeCell ref="A174:F175"/>
    <mergeCell ref="D181:E181"/>
    <mergeCell ref="D187:E187"/>
    <mergeCell ref="A117:F118"/>
    <mergeCell ref="D130:E130"/>
    <mergeCell ref="D137:E137"/>
    <mergeCell ref="D147:E147"/>
    <mergeCell ref="D160:E160"/>
    <mergeCell ref="D124:E124"/>
    <mergeCell ref="D47:E47"/>
    <mergeCell ref="D53:E53"/>
    <mergeCell ref="D109:E109"/>
    <mergeCell ref="D113:E113"/>
    <mergeCell ref="D58:E58"/>
    <mergeCell ref="D62:E62"/>
    <mergeCell ref="A67:F68"/>
    <mergeCell ref="D238:E238"/>
    <mergeCell ref="D244:E244"/>
    <mergeCell ref="D251:E251"/>
    <mergeCell ref="D261:E261"/>
    <mergeCell ref="D268:E268"/>
    <mergeCell ref="D274:E274"/>
    <mergeCell ref="D279:E279"/>
    <mergeCell ref="D283:E283"/>
    <mergeCell ref="A288:F289"/>
    <mergeCell ref="D295:E295"/>
    <mergeCell ref="D301:E301"/>
    <mergeCell ref="D308:E308"/>
    <mergeCell ref="D309:E309"/>
    <mergeCell ref="D316:E316"/>
    <mergeCell ref="D322:E322"/>
    <mergeCell ref="D327:E327"/>
    <mergeCell ref="D331:E331"/>
    <mergeCell ref="A336:F337"/>
    <mergeCell ref="D343:E343"/>
    <mergeCell ref="D349:E349"/>
    <mergeCell ref="D356:E356"/>
    <mergeCell ref="D366:E366"/>
    <mergeCell ref="D373:E373"/>
    <mergeCell ref="A441:F442"/>
    <mergeCell ref="D448:E448"/>
    <mergeCell ref="D384:E384"/>
    <mergeCell ref="D388:E388"/>
    <mergeCell ref="A393:F394"/>
    <mergeCell ref="D400:E400"/>
    <mergeCell ref="D379:E379"/>
    <mergeCell ref="D414:E414"/>
    <mergeCell ref="D421:E421"/>
    <mergeCell ref="D427:E427"/>
    <mergeCell ref="D432:E432"/>
    <mergeCell ref="D436:E436"/>
    <mergeCell ref="A475:F475"/>
    <mergeCell ref="D462:E462"/>
    <mergeCell ref="D468:E468"/>
    <mergeCell ref="A473:F474"/>
    <mergeCell ref="D455:E455"/>
  </mergeCells>
  <pageMargins left="0" right="0" top="0" bottom="0" header="0" footer="0"/>
  <pageSetup scale="8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ZONE GTS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claude</dc:creator>
  <cp:lastModifiedBy>FEUGA Jean-Francois</cp:lastModifiedBy>
  <cp:lastPrinted>2026-02-05T12:49:00Z</cp:lastPrinted>
  <dcterms:created xsi:type="dcterms:W3CDTF">2002-08-19T09:55:56Z</dcterms:created>
  <dcterms:modified xsi:type="dcterms:W3CDTF">2026-03-17T09:41:36Z</dcterms:modified>
</cp:coreProperties>
</file>